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showInkAnnotation="0" defaultThemeVersion="124226"/>
  <mc:AlternateContent xmlns:mc="http://schemas.openxmlformats.org/markup-compatibility/2006">
    <mc:Choice Requires="x15">
      <x15ac:absPath xmlns:x15ac="http://schemas.microsoft.com/office/spreadsheetml/2010/11/ac" url="C:\scratch\CDS File Spec 20250108_test\"/>
    </mc:Choice>
  </mc:AlternateContent>
  <xr:revisionPtr revIDLastSave="0" documentId="13_ncr:1_{38F89DCB-3907-444C-96CA-B1B5E79E2935}" xr6:coauthVersionLast="47" xr6:coauthVersionMax="47" xr10:uidLastSave="{00000000-0000-0000-0000-000000000000}"/>
  <bookViews>
    <workbookView xWindow="43080" yWindow="-5445" windowWidth="29040" windowHeight="15720" tabRatio="807" activeTab="2" xr2:uid="{00000000-000D-0000-FFFF-FFFF00000000}"/>
  </bookViews>
  <sheets>
    <sheet name="Instructions" sheetId="19" r:id="rId1"/>
    <sheet name="Definitions" sheetId="27" r:id="rId2"/>
    <sheet name="UPD" sheetId="14" r:id="rId3"/>
    <sheet name="EXT" sheetId="38" r:id="rId4"/>
    <sheet name="AST" sheetId="39" r:id="rId5"/>
    <sheet name="WLA" sheetId="25" r:id="rId6"/>
    <sheet name="WLR" sheetId="26" r:id="rId7"/>
    <sheet name="AUT" sheetId="20" r:id="rId8"/>
    <sheet name="ADM" sheetId="2" r:id="rId9"/>
    <sheet name="DIQ" sheetId="29" r:id="rId10"/>
    <sheet name="FAS" sheetId="30" r:id="rId11"/>
    <sheet name="SBQ" sheetId="32" r:id="rId12"/>
    <sheet name="PFS" sheetId="33" r:id="rId13"/>
    <sheet name="EIR" sheetId="37" r:id="rId14"/>
    <sheet name="REF" sheetId="35" r:id="rId15"/>
    <sheet name="FUP" sheetId="36" r:id="rId16"/>
    <sheet name="PDS" sheetId="34" r:id="rId17"/>
    <sheet name="CCR" sheetId="21" r:id="rId18"/>
    <sheet name="CSR" sheetId="22" r:id="rId19"/>
    <sheet name="TADS" sheetId="15" r:id="rId20"/>
    <sheet name="CAN" sheetId="23" r:id="rId21"/>
    <sheet name="DIS" sheetId="13" r:id="rId22"/>
    <sheet name="Response File" sheetId="24" r:id="rId23"/>
  </sheets>
  <definedNames>
    <definedName name="_xlnm.Print_Area" localSheetId="18">CSR!$A$1:$F$20</definedName>
    <definedName name="_xlnm.Print_Area" localSheetId="19">TADS!$A$1:$H$19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2" i="14" l="1"/>
  <c r="A263" i="14" s="1"/>
  <c r="A264" i="14" s="1"/>
  <c r="A261" i="14"/>
  <c r="A260" i="14"/>
  <c r="A28" i="13"/>
  <c r="A27" i="13"/>
  <c r="A16" i="39"/>
  <c r="A17" i="39"/>
  <c r="A18" i="39"/>
  <c r="A19" i="39"/>
  <c r="A20" i="39"/>
  <c r="A21" i="39"/>
  <c r="A22" i="39"/>
  <c r="A23" i="39"/>
  <c r="A24" i="39"/>
  <c r="A25" i="39"/>
  <c r="A26" i="39"/>
  <c r="A27" i="39"/>
  <c r="A28" i="39"/>
  <c r="A29" i="39"/>
  <c r="A30" i="39"/>
  <c r="A31" i="39"/>
  <c r="A32" i="39"/>
  <c r="A33" i="39"/>
  <c r="A34" i="39"/>
  <c r="A35" i="39"/>
  <c r="A36" i="39"/>
  <c r="A37" i="39"/>
  <c r="A38" i="39"/>
  <c r="A39" i="39"/>
  <c r="A40" i="39"/>
  <c r="A41" i="39"/>
  <c r="A42" i="39"/>
  <c r="A43" i="39"/>
  <c r="A44" i="39"/>
  <c r="A45" i="39"/>
  <c r="A46" i="39"/>
  <c r="A47" i="39"/>
  <c r="A48" i="39"/>
  <c r="A49" i="39"/>
  <c r="A50" i="39"/>
  <c r="A51" i="39"/>
  <c r="A52" i="39"/>
  <c r="A53" i="39"/>
  <c r="A54" i="39"/>
  <c r="A55" i="39"/>
  <c r="A56" i="39"/>
  <c r="A57" i="39"/>
  <c r="A58" i="39"/>
  <c r="A59" i="39"/>
  <c r="A12" i="38"/>
  <c r="A13" i="38"/>
  <c r="A14" i="38"/>
  <c r="A15" i="38"/>
  <c r="A16" i="38"/>
  <c r="A17" i="38"/>
  <c r="A18" i="38"/>
  <c r="A19" i="38"/>
  <c r="A20" i="38"/>
  <c r="A21" i="38"/>
  <c r="A22" i="38"/>
  <c r="A8" i="37"/>
  <c r="A9" i="37"/>
  <c r="A10" i="37"/>
  <c r="A11" i="37"/>
  <c r="A12" i="37"/>
  <c r="A13" i="37"/>
  <c r="A14" i="37"/>
  <c r="A15" i="37"/>
  <c r="A16" i="37"/>
  <c r="A17" i="37"/>
  <c r="A18" i="37"/>
  <c r="A19" i="37"/>
  <c r="A20" i="37"/>
  <c r="A21" i="37"/>
  <c r="A22" i="37"/>
  <c r="A23" i="37"/>
  <c r="A24" i="37"/>
  <c r="A25" i="37"/>
  <c r="A26" i="37"/>
  <c r="A27" i="37"/>
  <c r="A28" i="37"/>
  <c r="A29" i="37"/>
  <c r="A30" i="37"/>
  <c r="A31" i="37"/>
  <c r="A32" i="37"/>
  <c r="A33" i="37"/>
  <c r="A34" i="37"/>
  <c r="A35" i="37"/>
  <c r="A36" i="37"/>
  <c r="A37" i="37"/>
  <c r="A38" i="37"/>
  <c r="A39" i="37"/>
  <c r="A40" i="37"/>
  <c r="A8" i="36"/>
  <c r="A9" i="36"/>
  <c r="A10" i="36"/>
  <c r="A11" i="36"/>
  <c r="A12" i="36"/>
  <c r="A13" i="36"/>
  <c r="A14" i="36"/>
  <c r="A15" i="36"/>
  <c r="A16" i="36"/>
  <c r="A17" i="36"/>
  <c r="A18" i="36"/>
  <c r="A19" i="36"/>
  <c r="A20" i="36"/>
  <c r="A21" i="36"/>
  <c r="A22" i="36"/>
  <c r="A23" i="36"/>
  <c r="A24" i="36"/>
  <c r="A25" i="36"/>
  <c r="A26" i="36"/>
  <c r="A27" i="36"/>
  <c r="A28" i="36"/>
  <c r="A29" i="36"/>
  <c r="A30" i="36"/>
  <c r="A31" i="36"/>
  <c r="A32" i="36"/>
  <c r="A33" i="36"/>
  <c r="A34" i="36"/>
  <c r="A35" i="36"/>
  <c r="A36" i="36"/>
  <c r="A37" i="36"/>
  <c r="A38" i="36"/>
  <c r="A39" i="36"/>
  <c r="A40" i="36"/>
  <c r="A8" i="35"/>
  <c r="A9" i="35"/>
  <c r="A10" i="35"/>
  <c r="A11" i="35"/>
  <c r="A12" i="35"/>
  <c r="A13" i="35"/>
  <c r="A14" i="35"/>
  <c r="A15" i="35"/>
  <c r="A16" i="35"/>
  <c r="A17" i="35"/>
  <c r="A18" i="35"/>
  <c r="A19" i="35"/>
  <c r="A20" i="35"/>
  <c r="A21" i="35"/>
  <c r="A22" i="35"/>
  <c r="A23" i="35"/>
  <c r="A24" i="35"/>
  <c r="A25" i="35"/>
  <c r="A26" i="35"/>
  <c r="A27" i="35"/>
  <c r="A28" i="35"/>
  <c r="A29" i="35"/>
  <c r="A30" i="35"/>
  <c r="A31" i="35"/>
  <c r="A32" i="35"/>
  <c r="A33" i="35"/>
  <c r="A34" i="35"/>
  <c r="A35" i="35"/>
  <c r="A36" i="35"/>
  <c r="A37" i="35"/>
  <c r="A8" i="34"/>
  <c r="A9" i="34"/>
  <c r="A10" i="34"/>
  <c r="A11" i="34"/>
  <c r="A12" i="34"/>
  <c r="A13" i="34"/>
  <c r="A14" i="34"/>
  <c r="A15" i="34"/>
  <c r="A16" i="34"/>
  <c r="A17" i="34"/>
  <c r="A18" i="34"/>
  <c r="A19" i="34"/>
  <c r="A20" i="34"/>
  <c r="A21" i="34"/>
  <c r="A22" i="34"/>
  <c r="A23" i="34"/>
  <c r="A24" i="34"/>
  <c r="A25" i="34"/>
  <c r="A26" i="34"/>
  <c r="A27" i="34"/>
  <c r="A8" i="33"/>
  <c r="A9" i="33"/>
  <c r="A10" i="33"/>
  <c r="A11" i="33"/>
  <c r="A12" i="33"/>
  <c r="A13" i="33"/>
  <c r="A14" i="33"/>
  <c r="A15" i="33"/>
  <c r="A16" i="33"/>
  <c r="A17" i="33"/>
  <c r="A18" i="33"/>
  <c r="A19" i="33"/>
  <c r="A20" i="33"/>
  <c r="A21" i="33"/>
  <c r="A22" i="33"/>
  <c r="A23" i="33"/>
  <c r="A24" i="33"/>
  <c r="A25" i="33"/>
  <c r="A26" i="33"/>
  <c r="A27" i="33"/>
  <c r="A28" i="33"/>
  <c r="A29" i="33"/>
  <c r="A30" i="33"/>
  <c r="A31" i="33"/>
  <c r="A32" i="33"/>
  <c r="A33" i="33"/>
  <c r="A34" i="33"/>
  <c r="A35" i="33"/>
  <c r="A36" i="33"/>
  <c r="A37" i="33"/>
  <c r="A38" i="33"/>
  <c r="A39" i="33"/>
  <c r="A40" i="33"/>
  <c r="A41" i="33"/>
  <c r="A42" i="33"/>
  <c r="A43" i="33"/>
  <c r="A44" i="33"/>
  <c r="A45" i="33"/>
  <c r="A46" i="33"/>
  <c r="A47" i="33"/>
  <c r="A48" i="33"/>
  <c r="A49" i="33"/>
  <c r="A50" i="33"/>
  <c r="A51" i="33"/>
  <c r="A52" i="33"/>
  <c r="A53" i="33"/>
  <c r="A54" i="33"/>
  <c r="A55" i="33"/>
  <c r="A56" i="33"/>
  <c r="A57" i="33"/>
  <c r="A8" i="32"/>
  <c r="A9" i="32"/>
  <c r="A10" i="32"/>
  <c r="A11" i="32"/>
  <c r="A12" i="32"/>
  <c r="A13" i="32"/>
  <c r="A14" i="32"/>
  <c r="A15" i="32"/>
  <c r="A16" i="32"/>
  <c r="A17" i="32"/>
  <c r="A18" i="32"/>
  <c r="A19" i="32"/>
  <c r="A8" i="30"/>
  <c r="A9" i="30"/>
  <c r="A10" i="30"/>
  <c r="A11" i="30"/>
  <c r="A12" i="30"/>
  <c r="A13" i="30"/>
  <c r="A14" i="30"/>
  <c r="A15" i="30"/>
  <c r="A16" i="30"/>
  <c r="A17" i="30"/>
  <c r="A18" i="30"/>
  <c r="A10" i="29"/>
  <c r="A11" i="29"/>
  <c r="A12" i="29"/>
  <c r="A13" i="29"/>
  <c r="A14" i="29"/>
  <c r="A15" i="29"/>
  <c r="A16" i="29"/>
  <c r="A17" i="29"/>
  <c r="A18" i="29"/>
  <c r="A19" i="29"/>
  <c r="A20" i="29"/>
  <c r="A21" i="29"/>
  <c r="A22" i="29"/>
  <c r="A23" i="29"/>
  <c r="A24" i="29"/>
  <c r="A25" i="2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55" i="29"/>
  <c r="A56" i="29"/>
  <c r="A57" i="29"/>
  <c r="A58" i="29"/>
  <c r="A59" i="29"/>
  <c r="A60" i="29"/>
  <c r="A61" i="29"/>
  <c r="A62" i="29"/>
  <c r="A63" i="29"/>
  <c r="A64" i="29"/>
  <c r="A65" i="29"/>
  <c r="A66" i="29"/>
  <c r="A67" i="29"/>
  <c r="A68" i="29"/>
  <c r="A69" i="29"/>
  <c r="A70" i="29"/>
  <c r="A7" i="26"/>
  <c r="A8" i="26"/>
  <c r="A9" i="26"/>
  <c r="A10" i="26"/>
  <c r="A11" i="26"/>
  <c r="A12" i="26"/>
  <c r="A7" i="25"/>
  <c r="A8" i="25"/>
  <c r="A9" i="25"/>
  <c r="A10" i="25"/>
  <c r="A11" i="25"/>
  <c r="A12" i="25"/>
  <c r="A10" i="24"/>
  <c r="A11" i="24"/>
  <c r="A12" i="24"/>
  <c r="A13" i="24"/>
  <c r="A15" i="22"/>
  <c r="A16" i="22"/>
  <c r="A17" i="22"/>
  <c r="A7" i="21"/>
  <c r="A8" i="21"/>
  <c r="A9" i="21"/>
  <c r="A7" i="23"/>
  <c r="A8" i="23"/>
  <c r="A15" i="20"/>
  <c r="A11" i="14"/>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A98" i="14" s="1"/>
  <c r="A99" i="14" s="1"/>
  <c r="A100" i="14" s="1"/>
  <c r="A101" i="14" s="1"/>
  <c r="A102" i="14" s="1"/>
  <c r="A103" i="14" s="1"/>
  <c r="A104" i="14" s="1"/>
  <c r="A105" i="14" s="1"/>
  <c r="A106" i="14" s="1"/>
  <c r="A107" i="14" s="1"/>
  <c r="A108" i="14" s="1"/>
  <c r="A109" i="14" s="1"/>
  <c r="A110" i="14" s="1"/>
  <c r="A111" i="14" s="1"/>
  <c r="A112" i="14" s="1"/>
  <c r="A113" i="14" s="1"/>
  <c r="A114" i="14" s="1"/>
  <c r="A115" i="14" s="1"/>
  <c r="A116" i="14" s="1"/>
  <c r="A117" i="14" s="1"/>
  <c r="A118" i="14" s="1"/>
  <c r="A119" i="14" s="1"/>
  <c r="A120" i="14" s="1"/>
  <c r="A121" i="14" s="1"/>
  <c r="A122" i="14" s="1"/>
  <c r="A123" i="14" s="1"/>
  <c r="A124" i="14" s="1"/>
  <c r="A125" i="14" s="1"/>
  <c r="A126" i="14" s="1"/>
  <c r="A127" i="14" s="1"/>
  <c r="A128" i="14" s="1"/>
  <c r="A129" i="14" s="1"/>
  <c r="A130" i="14" s="1"/>
  <c r="A131" i="14" s="1"/>
  <c r="A132" i="14" s="1"/>
  <c r="A133" i="14" s="1"/>
  <c r="A134" i="14" s="1"/>
  <c r="A135" i="14" s="1"/>
  <c r="A136" i="14" s="1"/>
  <c r="A137" i="14" s="1"/>
  <c r="A138" i="14" s="1"/>
  <c r="A139" i="14" s="1"/>
  <c r="A140" i="14" s="1"/>
  <c r="A141" i="14" s="1"/>
  <c r="A142" i="14" s="1"/>
  <c r="A143" i="14" s="1"/>
  <c r="A144" i="14" s="1"/>
  <c r="A145" i="14" s="1"/>
  <c r="A146" i="14" s="1"/>
  <c r="A147" i="14" s="1"/>
  <c r="A148" i="14" s="1"/>
  <c r="A149" i="14" s="1"/>
  <c r="A150" i="14" s="1"/>
  <c r="A151" i="14" s="1"/>
  <c r="A152" i="14" s="1"/>
  <c r="A153" i="14" s="1"/>
  <c r="A154" i="14" s="1"/>
  <c r="A155" i="14" s="1"/>
  <c r="A156" i="14" s="1"/>
  <c r="A157" i="14" s="1"/>
  <c r="A158" i="14" s="1"/>
  <c r="A159" i="14" s="1"/>
  <c r="A160" i="14" s="1"/>
  <c r="A161" i="14" s="1"/>
  <c r="A162" i="14" s="1"/>
  <c r="A163" i="14" s="1"/>
  <c r="A164" i="14" s="1"/>
  <c r="A165" i="14" s="1"/>
  <c r="A166" i="14" s="1"/>
  <c r="A167" i="14" s="1"/>
  <c r="A168" i="14" s="1"/>
  <c r="A169" i="14" s="1"/>
  <c r="A170" i="14" s="1"/>
  <c r="A171" i="14" s="1"/>
  <c r="A172" i="14" s="1"/>
  <c r="A173" i="14" s="1"/>
  <c r="A174" i="14" s="1"/>
  <c r="A175" i="14" s="1"/>
  <c r="A176" i="14" s="1"/>
  <c r="A177" i="14" s="1"/>
  <c r="A178" i="14" s="1"/>
  <c r="A179" i="14" s="1"/>
  <c r="A180" i="14" s="1"/>
  <c r="A181" i="14" s="1"/>
  <c r="A182" i="14" s="1"/>
  <c r="A183" i="14" s="1"/>
  <c r="A184" i="14" s="1"/>
  <c r="A185" i="14" s="1"/>
  <c r="A186" i="14" s="1"/>
  <c r="A187" i="14" s="1"/>
  <c r="A188" i="14" s="1"/>
  <c r="A189" i="14" s="1"/>
  <c r="A190" i="14" s="1"/>
  <c r="A191" i="14" s="1"/>
  <c r="A192" i="14" s="1"/>
  <c r="A193" i="14" s="1"/>
  <c r="A194" i="14" s="1"/>
  <c r="A195" i="14" s="1"/>
  <c r="A196" i="14" s="1"/>
  <c r="A197" i="14" s="1"/>
  <c r="A198" i="14" s="1"/>
  <c r="A199" i="14" s="1"/>
  <c r="A200" i="14" s="1"/>
  <c r="A201" i="14" s="1"/>
  <c r="A202" i="14" s="1"/>
  <c r="A203" i="14" s="1"/>
  <c r="A204" i="14" s="1"/>
  <c r="A205" i="14" s="1"/>
  <c r="A206" i="14" s="1"/>
  <c r="A207" i="14" s="1"/>
  <c r="A208" i="14" s="1"/>
  <c r="A209" i="14" s="1"/>
  <c r="A210" i="14" s="1"/>
  <c r="A211" i="14" s="1"/>
  <c r="A212" i="14" s="1"/>
  <c r="A213" i="14" s="1"/>
  <c r="A214" i="14" s="1"/>
  <c r="A215" i="14" s="1"/>
  <c r="A216" i="14" s="1"/>
  <c r="A217" i="14" s="1"/>
  <c r="A218" i="14" s="1"/>
  <c r="A219" i="14" s="1"/>
  <c r="A220" i="14" s="1"/>
  <c r="A221" i="14" s="1"/>
  <c r="A222" i="14" s="1"/>
  <c r="A223" i="14" s="1"/>
  <c r="A224" i="14" s="1"/>
  <c r="A225" i="14" s="1"/>
  <c r="A226" i="14" s="1"/>
  <c r="A227" i="14" s="1"/>
  <c r="A228" i="14" s="1"/>
  <c r="A229" i="14" s="1"/>
  <c r="A230" i="14" s="1"/>
  <c r="A231" i="14" s="1"/>
  <c r="A232" i="14" s="1"/>
  <c r="A233" i="14" s="1"/>
  <c r="A234" i="14" s="1"/>
  <c r="A235" i="14" s="1"/>
  <c r="A236" i="14" s="1"/>
  <c r="A237" i="14" s="1"/>
  <c r="A238" i="14" s="1"/>
  <c r="A239" i="14" s="1"/>
  <c r="A240" i="14" s="1"/>
  <c r="A241" i="14" s="1"/>
  <c r="A242" i="14" s="1"/>
  <c r="A243" i="14" s="1"/>
  <c r="A244" i="14" s="1"/>
  <c r="A245" i="14" s="1"/>
  <c r="A246" i="14" s="1"/>
  <c r="A247" i="14" s="1"/>
  <c r="A248" i="14" s="1"/>
  <c r="A249" i="14" s="1"/>
  <c r="A250" i="14" s="1"/>
  <c r="A251" i="14" s="1"/>
  <c r="A252" i="14" s="1"/>
  <c r="A253" i="14" s="1"/>
  <c r="A254" i="14" s="1"/>
  <c r="A255" i="14" s="1"/>
  <c r="A256" i="14" s="1"/>
  <c r="A257" i="14" s="1"/>
  <c r="A258" i="14" s="1"/>
  <c r="A259" i="14" s="1"/>
  <c r="A7" i="15"/>
  <c r="A8" i="15"/>
  <c r="A9" i="15"/>
  <c r="A10" i="15"/>
  <c r="A11" i="15"/>
  <c r="A12" i="15"/>
  <c r="A13" i="15"/>
  <c r="A14" i="15"/>
  <c r="A15" i="15"/>
  <c r="A7" i="13"/>
  <c r="A8" i="13"/>
  <c r="A9" i="13"/>
  <c r="A10" i="13"/>
  <c r="A11" i="13"/>
  <c r="A12" i="13"/>
  <c r="A13" i="13"/>
  <c r="A14" i="13"/>
  <c r="A15" i="13"/>
  <c r="A16" i="13"/>
  <c r="A17" i="13"/>
  <c r="A18" i="13"/>
  <c r="A19" i="13"/>
  <c r="A20" i="13"/>
  <c r="A21" i="13"/>
  <c r="A22" i="13"/>
  <c r="A23" i="13"/>
  <c r="A24" i="13"/>
  <c r="A25" i="13"/>
  <c r="A26" i="13"/>
  <c r="A9" i="2"/>
  <c r="A10" i="2"/>
  <c r="A11" i="2"/>
  <c r="A12" i="2"/>
  <c r="A13" i="2"/>
  <c r="A14" i="2"/>
  <c r="A1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Steve Wright</author>
  </authors>
  <commentList>
    <comment ref="C22" authorId="0" shapeId="0" xr:uid="{00000000-0006-0000-0000-000001000000}">
      <text>
        <r>
          <rPr>
            <b/>
            <sz val="9"/>
            <color indexed="81"/>
            <rFont val="Tahoma"/>
            <family val="2"/>
          </rPr>
          <t>Steve Wright:</t>
        </r>
        <r>
          <rPr>
            <sz val="9"/>
            <color indexed="81"/>
            <rFont val="Tahoma"/>
            <family val="2"/>
          </rPr>
          <t xml:space="preserve">
Not Currently Supported</t>
        </r>
      </text>
    </comment>
    <comment ref="C25" authorId="0" shapeId="0" xr:uid="{00000000-0006-0000-0000-000002000000}">
      <text>
        <r>
          <rPr>
            <b/>
            <sz val="9"/>
            <color indexed="81"/>
            <rFont val="Tahoma"/>
            <family val="2"/>
          </rPr>
          <t>Steve Wright:</t>
        </r>
        <r>
          <rPr>
            <sz val="9"/>
            <color indexed="81"/>
            <rFont val="Tahoma"/>
            <family val="2"/>
          </rPr>
          <t xml:space="preserve">
Not Currently Supported</t>
        </r>
      </text>
    </comment>
  </commentList>
</comments>
</file>

<file path=xl/sharedStrings.xml><?xml version="1.0" encoding="utf-8"?>
<sst xmlns="http://schemas.openxmlformats.org/spreadsheetml/2006/main" count="2447" uniqueCount="948">
  <si>
    <t>Field Name</t>
  </si>
  <si>
    <t>Description</t>
  </si>
  <si>
    <t>City</t>
  </si>
  <si>
    <t>Start Pos</t>
  </si>
  <si>
    <t>Type / Format</t>
  </si>
  <si>
    <t>Length</t>
  </si>
  <si>
    <t>NO</t>
  </si>
  <si>
    <t>FirstName</t>
  </si>
  <si>
    <t>YES</t>
  </si>
  <si>
    <t>MiddleInitial</t>
  </si>
  <si>
    <t>LastName</t>
  </si>
  <si>
    <t>PreviousLastName</t>
  </si>
  <si>
    <t>PhoneNumber</t>
  </si>
  <si>
    <t>PhoneTypeID</t>
  </si>
  <si>
    <t>SexID</t>
  </si>
  <si>
    <t>IsUSCitizen</t>
  </si>
  <si>
    <t>IsVeteran</t>
  </si>
  <si>
    <t>EthnicityID</t>
  </si>
  <si>
    <t>GAFScore</t>
  </si>
  <si>
    <t>ServiceID</t>
  </si>
  <si>
    <t>ReferralSourceID</t>
  </si>
  <si>
    <t>LegalStatusID</t>
  </si>
  <si>
    <t>AdmissionReasonEPCID</t>
  </si>
  <si>
    <t>HasAttemptedSuicide30Days</t>
  </si>
  <si>
    <t>IsRelativeOrSigOtherPrimaryClient</t>
  </si>
  <si>
    <t>EducationLevelID</t>
  </si>
  <si>
    <t>MaritalStatusID</t>
  </si>
  <si>
    <t>PregnancyStatusID</t>
  </si>
  <si>
    <t>NumDependents</t>
  </si>
  <si>
    <t>EmploymentStatusID</t>
  </si>
  <si>
    <t>LivingArrangementsID</t>
  </si>
  <si>
    <t>ImpactOnSchoolAttendanceID</t>
  </si>
  <si>
    <t>HasTeleHealth</t>
  </si>
  <si>
    <t>HasHealthCareProvider</t>
  </si>
  <si>
    <t>AnnualGrossIncome</t>
  </si>
  <si>
    <t>SSIEligibilityID</t>
  </si>
  <si>
    <t>MedicareStatusID</t>
  </si>
  <si>
    <t>InsuranceStatusID</t>
  </si>
  <si>
    <t>PrimaryFundingSourceID</t>
  </si>
  <si>
    <t>PrimaryIncomeSourceID</t>
  </si>
  <si>
    <t>AdmissionReasonID</t>
  </si>
  <si>
    <t>DischargeDate</t>
  </si>
  <si>
    <t>IsReceivingProfessionalPartnership</t>
  </si>
  <si>
    <t>IsReceivingSpecialEducation</t>
  </si>
  <si>
    <t>DestinationAfterDischargeID</t>
  </si>
  <si>
    <t>SchoolAbsencesID</t>
  </si>
  <si>
    <t>StableEnvironmentID</t>
  </si>
  <si>
    <t>JuvenileServicesStatusID</t>
  </si>
  <si>
    <t>NumPsychotropicRxPerDay</t>
  </si>
  <si>
    <t>HeightInInches</t>
  </si>
  <si>
    <t>WeightInPounds</t>
  </si>
  <si>
    <t>PhysicalHealthPoorDaysIn30</t>
  </si>
  <si>
    <t>MentalHealthPoorDaysIn30</t>
  </si>
  <si>
    <t>HasHistoryOfSubstanceAbuse</t>
  </si>
  <si>
    <t>IsMethadoneTreatmentPlanned</t>
  </si>
  <si>
    <t>Boolean (0/1)</t>
  </si>
  <si>
    <t>Encounter Reference Number</t>
  </si>
  <si>
    <t>Optional?</t>
  </si>
  <si>
    <t xml:space="preserve">http://www.w3.org/TR/NOTE-datetime </t>
  </si>
  <si>
    <t>YYYY-MM-DDThh:mm:ssTZD</t>
  </si>
  <si>
    <t>YYYY-MM-DD</t>
  </si>
  <si>
    <t>YYYY-MM</t>
  </si>
  <si>
    <t>Decimal(10,2)</t>
  </si>
  <si>
    <t>See Code Lists</t>
  </si>
  <si>
    <t>"ADM"</t>
  </si>
  <si>
    <t>"DIS"</t>
  </si>
  <si>
    <t>"TAD"</t>
  </si>
  <si>
    <t>CDS Population Management Data File Specification</t>
  </si>
  <si>
    <t>Each transaction can be one of the following types:</t>
  </si>
  <si>
    <t>The type of each transaction is identified by the first three characters of the record.</t>
  </si>
  <si>
    <t>ADM</t>
  </si>
  <si>
    <t>Admission</t>
  </si>
  <si>
    <t>DIS</t>
  </si>
  <si>
    <t>Discharge</t>
  </si>
  <si>
    <t>The record is used to discharge a patient and end an encounter.</t>
  </si>
  <si>
    <t>Record ID</t>
  </si>
  <si>
    <t>Type</t>
  </si>
  <si>
    <t>TAD</t>
  </si>
  <si>
    <t>Utilization</t>
  </si>
  <si>
    <t>The record reports the number of units provided for an encounter in a particular month.</t>
  </si>
  <si>
    <t>Once the data is loaded, it can be updated through the CDS web site.</t>
  </si>
  <si>
    <t>Format</t>
  </si>
  <si>
    <t>Example</t>
  </si>
  <si>
    <t>Month</t>
  </si>
  <si>
    <t>Date</t>
  </si>
  <si>
    <t>Date/Time</t>
  </si>
  <si>
    <t>Reference:</t>
  </si>
  <si>
    <t>2015-03</t>
  </si>
  <si>
    <t>2015-03-15</t>
  </si>
  <si>
    <t>2015-03-15T19:20:30-05:00</t>
  </si>
  <si>
    <t>"UPD"</t>
  </si>
  <si>
    <t>UPD</t>
  </si>
  <si>
    <t>Encounter Update</t>
  </si>
  <si>
    <t>The record indicates the admission of a consumer to a service.</t>
  </si>
  <si>
    <t>AUT</t>
  </si>
  <si>
    <t>CSR</t>
  </si>
  <si>
    <t>CAN</t>
  </si>
  <si>
    <t>CCR</t>
  </si>
  <si>
    <t>Digits</t>
  </si>
  <si>
    <t>"CAN"</t>
  </si>
  <si>
    <t>"AUT"</t>
  </si>
  <si>
    <t>"CCR"</t>
  </si>
  <si>
    <t>Continuation of Care Review</t>
  </si>
  <si>
    <t>Continued Stay Review</t>
  </si>
  <si>
    <t>Cancelation</t>
  </si>
  <si>
    <t>The data is a text file consisting of a series of transactions.  Each line in the file is a transaction.</t>
  </si>
  <si>
    <t>The record requests authorization for a service.  Registered services do not require authorization.</t>
  </si>
  <si>
    <t>The record provides new or updated demographic, diagnosis or other patient status information.</t>
  </si>
  <si>
    <t>The CCR process periodically prompts the provider to re-evaluate an ongoing treatment.</t>
  </si>
  <si>
    <t>The CSR process is used to periodically re-authorize an ongoing treatment.</t>
  </si>
  <si>
    <t>The record indicates that the encounter has been cancelled and no admission is forthcoming.</t>
  </si>
  <si>
    <t xml:space="preserve">The provider's system should send this record when all of the encounter's information has been </t>
  </si>
  <si>
    <t>provided in a previous UPD record.  This will trigger the automated authorization process.</t>
  </si>
  <si>
    <t>The encounter will either be "Authorized" or "Pending" after this process.</t>
  </si>
  <si>
    <t>The provider's system should send this record when the client is ready to commence treatment.</t>
  </si>
  <si>
    <t>For a registered service, this record is valid when the encounter is in the "New" state.</t>
  </si>
  <si>
    <t>The provider's system should send this record to indicate that a scheduled CCR is completed</t>
  </si>
  <si>
    <t>and the decision has been made to continue treatment.</t>
  </si>
  <si>
    <t>"CSR"</t>
  </si>
  <si>
    <t>The provider's system should send this record to indicate that the encounter has been</t>
  </si>
  <si>
    <t>cancelled and no admission is forthcoming.</t>
  </si>
  <si>
    <t>completed and the client has been discharged.  No further updates are accepted.</t>
  </si>
  <si>
    <t>The provider's system should send this record to indicate that services have been</t>
  </si>
  <si>
    <t>performed for the encounter.  These values are submitted monthly to request reimbursement.</t>
  </si>
  <si>
    <t>Authorization Request</t>
  </si>
  <si>
    <t>In the event that the encounter cannot be authorized, an alert will be sent describing the reason(s)</t>
  </si>
  <si>
    <t xml:space="preserve">for the denial.  This alert will be sent to the e-mail addresses of the users that have been identified to </t>
  </si>
  <si>
    <t>the system for this message.</t>
  </si>
  <si>
    <t>Note:</t>
  </si>
  <si>
    <t>The provider's system should send this record to request a review for a Continued Stay.</t>
  </si>
  <si>
    <t xml:space="preserve">DischargeTypeID            </t>
  </si>
  <si>
    <t xml:space="preserve">DischargeReferralID        </t>
  </si>
  <si>
    <t>WSA</t>
  </si>
  <si>
    <t>'A' or 'C'</t>
  </si>
  <si>
    <t>The optional fields on this record are used to distinguish between "service details" used for budgeting by DBH.</t>
  </si>
  <si>
    <t>These may or may not be needed or used depending on the contract between the provider and the DBH.</t>
  </si>
  <si>
    <t>If a needed field is not specified, an alert will be generated indicating which details are needed in order to complete the processing.</t>
  </si>
  <si>
    <t>The fields indicated below as "Required Once" are required on the first record received for an Encounter.  They are optional on later records.</t>
  </si>
  <si>
    <t>Required Once</t>
  </si>
  <si>
    <t>The provider's system should send this record whenever any of the details associated with an encounter are edited or updated.</t>
  </si>
  <si>
    <t>The information provided is used to update any existing record in the CDS system.  If a value is provided, it overwrites the previous value.</t>
  </si>
  <si>
    <t>Text</t>
  </si>
  <si>
    <t>5 Digits + optional 4 Digits</t>
  </si>
  <si>
    <t>Digits (0-100)</t>
  </si>
  <si>
    <t>Each record will be laid out in the same fashion as shown below.</t>
  </si>
  <si>
    <t>Input File Record Type</t>
  </si>
  <si>
    <t>Status</t>
  </si>
  <si>
    <t>This is the record type (UPD, ADM, AUT, etc.) for this record in the original file.</t>
  </si>
  <si>
    <t>Invalid Request</t>
  </si>
  <si>
    <t>Examples:</t>
  </si>
  <si>
    <t xml:space="preserve">This status indicates that the request could not be processed because of the current state of the encounter. </t>
  </si>
  <si>
    <t>A request to admit a consumer to an authorized service without first gaining authorization.</t>
  </si>
  <si>
    <t>A request to discharge a consumer that has not been admitted.</t>
  </si>
  <si>
    <t>The record was successfully processed.</t>
  </si>
  <si>
    <t>See status descriptions below</t>
  </si>
  <si>
    <t>The record was processed but some non-critical data was found to be invalid.</t>
  </si>
  <si>
    <t xml:space="preserve">This status indicates that one or more data elements within the input record could not be processed correctly.  </t>
  </si>
  <si>
    <t>This could be due to formatting errors, invalid value ranges or invalid code values.</t>
  </si>
  <si>
    <t>Input File Record Number</t>
  </si>
  <si>
    <t>This is the record position in the original file.  Each input record will generate one or more response records.</t>
  </si>
  <si>
    <t>This field contains a human-readable description of an error that occurred while processing the record.</t>
  </si>
  <si>
    <t xml:space="preserve"> Success</t>
  </si>
  <si>
    <t xml:space="preserve"> Warnings</t>
  </si>
  <si>
    <t xml:space="preserve"> Data Errors</t>
  </si>
  <si>
    <t>'0' - '3'</t>
  </si>
  <si>
    <t xml:space="preserve">The response file will contain one or more records for each record in the input file. </t>
  </si>
  <si>
    <t>MHBStatusID</t>
  </si>
  <si>
    <t>NumArrestsPast30Days</t>
  </si>
  <si>
    <t>Note that the state's appeal process can only be accessed using the CDS web interface.</t>
  </si>
  <si>
    <t>This will trigger the automated re-authorization process.</t>
  </si>
  <si>
    <t>ProcedureCode</t>
  </si>
  <si>
    <t>Ind, Grp, Fam or as provided</t>
  </si>
  <si>
    <t>LastContactDate</t>
  </si>
  <si>
    <t>SocialSupportsID</t>
  </si>
  <si>
    <t>CommitmentDate</t>
  </si>
  <si>
    <t>MedicationPrescribedAtDischarge</t>
  </si>
  <si>
    <t>IsMedicationCompliant</t>
  </si>
  <si>
    <t>AssessmentRecommendedService</t>
  </si>
  <si>
    <t>WaitlistedAfterDischarge</t>
  </si>
  <si>
    <t>CasiCutoffScore</t>
  </si>
  <si>
    <t>CasiImpairmentScore</t>
  </si>
  <si>
    <t>CasiSymptomCountScore</t>
  </si>
  <si>
    <t>CasiSymptomSeverityScore</t>
  </si>
  <si>
    <t>Required for Assessment Service</t>
  </si>
  <si>
    <t>The provider's system should send this record when a consumer is placed on the waitlist for a service.</t>
  </si>
  <si>
    <t>"WLA"</t>
  </si>
  <si>
    <t>WaitlistConfirmationDate</t>
  </si>
  <si>
    <t>AssessmentDate</t>
  </si>
  <si>
    <t>ReferralDate</t>
  </si>
  <si>
    <t>ExpectedAdmitDate</t>
  </si>
  <si>
    <t>WLA</t>
  </si>
  <si>
    <t>Waitlist Add</t>
  </si>
  <si>
    <t>Indicates that the consumer has been placed on a waitlist.</t>
  </si>
  <si>
    <t>WLR</t>
  </si>
  <si>
    <t>Waitlist Remove</t>
  </si>
  <si>
    <t>Indicates that the consumer has come off of the waitlist.</t>
  </si>
  <si>
    <t>"WLR"</t>
  </si>
  <si>
    <t>The provider's system should send this record when a consumer is removed from the waitlist for a service.</t>
  </si>
  <si>
    <t>WaitlistRemovalDate</t>
  </si>
  <si>
    <t>WaitlistRemovalReasonID</t>
  </si>
  <si>
    <t>RecordType</t>
  </si>
  <si>
    <t>EncounterIdentifier</t>
  </si>
  <si>
    <t>RegionID</t>
  </si>
  <si>
    <t>Digit (1-6)</t>
  </si>
  <si>
    <t>SSN</t>
  </si>
  <si>
    <t>BirthDate</t>
  </si>
  <si>
    <t>Note: This data can also be represented in JSON form for submission to the CDS Encounter web service.</t>
  </si>
  <si>
    <t>(See the CDS Data Import Guide for details.)</t>
  </si>
  <si>
    <t>Note: This record layout does not apply to JSON data returned from the CDS Encounter web service.</t>
  </si>
  <si>
    <t>PostingDate</t>
  </si>
  <si>
    <t>UtilizationMonth</t>
  </si>
  <si>
    <t>PostedUnits</t>
  </si>
  <si>
    <t>AgeClass</t>
  </si>
  <si>
    <t>ServiceDetailQualifier</t>
  </si>
  <si>
    <t>'Y' or 'N'</t>
  </si>
  <si>
    <t>CountyOfCommitmentID</t>
  </si>
  <si>
    <t>CountyOfDischargeID</t>
  </si>
  <si>
    <t>TobaccoUseID</t>
  </si>
  <si>
    <t>State</t>
  </si>
  <si>
    <t>ZipCode</t>
  </si>
  <si>
    <t>TraumaSexualAbuseID</t>
  </si>
  <si>
    <t>TraumaPhysicalAbuse</t>
  </si>
  <si>
    <t>TraumaEmotionalAbuseID</t>
  </si>
  <si>
    <t>TraumaNeglect</t>
  </si>
  <si>
    <t>TraumaWitnessToDomesticAbuseID</t>
  </si>
  <si>
    <t>TraumaVictim_WitnessToCommunityViolenceID</t>
  </si>
  <si>
    <t>TraumaPhysicalAssaultID</t>
  </si>
  <si>
    <t>TraumaVictimofCrimeID</t>
  </si>
  <si>
    <t>TraumaSeriousAccident_InjuryID</t>
  </si>
  <si>
    <t>TraumaSexualAssault_RapeID</t>
  </si>
  <si>
    <t>TraumaLifeThreateningMedicalIssuesID</t>
  </si>
  <si>
    <t>TraumaTraumaticLossOfLovedOneID</t>
  </si>
  <si>
    <t>TraumaVictimOfTerroristActID</t>
  </si>
  <si>
    <t>TraumaWar_Political_Violence_TortureID</t>
  </si>
  <si>
    <t>TraumaDisasters_Tornado_EarthquakeID</t>
  </si>
  <si>
    <t>TraumaProstitution_SexTraffickingID</t>
  </si>
  <si>
    <t>TraumaSanctuaryTrauma_WhileInstitutionalizedID</t>
  </si>
  <si>
    <t>HadTrauma</t>
  </si>
  <si>
    <t>LanguagePreferredID</t>
  </si>
  <si>
    <t>MentalHealthBoardDate</t>
  </si>
  <si>
    <t>A Codependent/Collateral is a person who has no behavioral health problem, but who meets all of the following criteria: (a) is seeking services because of problems arising from his or her relationship with someone with a substance abuse problem, (b)has been formally admitted for service to a treatment unit and (c) has his or her own client record or has a record within a primary client record.</t>
  </si>
  <si>
    <t>Dependents is defined as any person married or cohabitating with the consumer or any child under the age of 19 who depends on the consumer’s income for food, shelter, and care.  Dependents may include parents, grandparents or adult children if the individual(s) are living with the consumer and they are dependent on the consumer’s income for their food, shelter or care.</t>
  </si>
  <si>
    <t>DiagnosisDate</t>
  </si>
  <si>
    <t>NameSuffix</t>
  </si>
  <si>
    <t>Annual Taxable Income is defined as alimony, wages, tips or other money received for a good or service.  This information can be obtained by review of, paycheck records, SSI/SSDI eligibility, Medicaid eligibility, and/or a signed statement from the client.  For purposes of the Eligibility Worksheet, the taxable income of the consumer and other adult dependents should be used to determine Taxable Monthly Income.  For the purposes of completing the Eligibility Worksheet, the following items are NOT included as taxable income:  SSI, SSDI, Child support or monetary assistance received from family or no-family members.  Calculate Monthly figure and multiple by 12 to determine annual taxable income. Enter only the digits for the thousands. ($25,000 is entered as "25")</t>
  </si>
  <si>
    <t>Address1</t>
  </si>
  <si>
    <t>Address2</t>
  </si>
  <si>
    <t>CountyOfResidenceID</t>
  </si>
  <si>
    <t>SubstanceTotalNumPriorTreatments</t>
  </si>
  <si>
    <t>CountyOfAdmissionID</t>
  </si>
  <si>
    <t>IsSmiSed</t>
  </si>
  <si>
    <t>InterimServiceID</t>
  </si>
  <si>
    <t>PCPLastSeenPeriodID</t>
  </si>
  <si>
    <t>DDSLastSeenPeriodID</t>
  </si>
  <si>
    <t>EducationalActivityID</t>
  </si>
  <si>
    <t>HousingPriorityID</t>
  </si>
  <si>
    <t>Section8StatusID</t>
  </si>
  <si>
    <t>CountyOfEpcID</t>
  </si>
  <si>
    <t>CancelDate</t>
  </si>
  <si>
    <t>DiagnosisPhysicalDeficit</t>
  </si>
  <si>
    <t>DiagnosisCommunityDeficit</t>
  </si>
  <si>
    <t>DiagnosisEducationDeficit</t>
  </si>
  <si>
    <t>DiagnosisPersonalCareDeficit</t>
  </si>
  <si>
    <t>DiagnosisMoodDeficit</t>
  </si>
  <si>
    <t>DiagnosisRelationshipDeficit</t>
  </si>
  <si>
    <t>DiagnosisPsychStateDeficit</t>
  </si>
  <si>
    <t>DiagnosisDailyLivingDeficit</t>
  </si>
  <si>
    <t>DiagnosisSocialDeficit</t>
  </si>
  <si>
    <t>DiagnosisNADeficit</t>
  </si>
  <si>
    <t>HasWhyNowSUDChange</t>
  </si>
  <si>
    <t>HasWhyNowAdverseLifeEvent</t>
  </si>
  <si>
    <t>HasWhyNowLegalTrouble</t>
  </si>
  <si>
    <t>HasWhyNowFuncStatusChange</t>
  </si>
  <si>
    <t>HasWhyNowThoughtsSelfHarm</t>
  </si>
  <si>
    <t>HasWhyNowThoughtsSuicide</t>
  </si>
  <si>
    <t>HasWhyNowSafetyPlanImplemented</t>
  </si>
  <si>
    <t>IsServiceLeastRestrictive</t>
  </si>
  <si>
    <t>The service requested is the least restrictive service available to meet the treatment and/or rehabilitation needs of this consumer.</t>
  </si>
  <si>
    <t>IsServiceToImproveFunctioning</t>
  </si>
  <si>
    <t>The service is expected to improve the consumer’s functioning to the degree that the service will no longer be needed.</t>
  </si>
  <si>
    <t>IsServiceDischargePlanningStarting</t>
  </si>
  <si>
    <t>Discharge planning will begin at admission and active efforts will be made to transition the member to a less restrictive level of care as soon as possible.</t>
  </si>
  <si>
    <t>NumDaysWaitingForTx</t>
  </si>
  <si>
    <t>Required for Housing Assistance</t>
  </si>
  <si>
    <t>ReviewDateTime</t>
  </si>
  <si>
    <t>ReviewComments</t>
  </si>
  <si>
    <t>Required for EPC Service</t>
  </si>
  <si>
    <t>Required for Authorized Services</t>
  </si>
  <si>
    <t xml:space="preserve">The following service types are not currently supported by this interface:  </t>
  </si>
  <si>
    <t>NOTE: This event type is not currently supported</t>
  </si>
  <si>
    <t>Does this diagnosis meet the state criteria for SED/SMI? - SMI = (1) Individual is age 18 or older; (2) who has (or had at any time during the past year) a diagnosable mental behavioral or emotional disorder(s) of sufficient duration which is (are) excluded, unless they co-occur with another diagnosable serious mental illness; (3) and has resulted in functional impairment, which substantially interferes with or limits one or more major life activities.   SED = (1) Youth from birth up to age 18; (2) who has (or had at any time during the past year) a diagnosable mental, behavioral, or emotional disorder of sufficient duration.</t>
  </si>
  <si>
    <t>Poor Health in Last 30 Days (Mental) - Enter a number between 0 and 30.</t>
  </si>
  <si>
    <t>Name Suffix - Jr, Sr, III, etc.</t>
  </si>
  <si>
    <t>Poor Health in Last 30 Days (Physical) - Enter a number between 0 and 30.</t>
  </si>
  <si>
    <t>Column Name</t>
  </si>
  <si>
    <t>Definition</t>
  </si>
  <si>
    <t>Diagnosis Codes are entered in ICD-10 format.</t>
  </si>
  <si>
    <t>This tab contains definitions for fields whose meaning may not be obvious to some users.</t>
  </si>
  <si>
    <t>The Cognitive Abilities Screening Instrument (CASI): a practical test for cross-cultural epidemiological studies of dementia.</t>
  </si>
  <si>
    <t>Is this diagnosis causing a “Community Living Skills” deficit?</t>
  </si>
  <si>
    <t>Is this diagnosis causing a “Daily Living” deficit?</t>
  </si>
  <si>
    <t>Is this diagnosis causing a “Vocational/Education” deficit?</t>
  </si>
  <si>
    <t>Is this diagnosis causing a “Mood” deficit?</t>
  </si>
  <si>
    <t>Is this the first time the consumer has received treatment for this diagnosis? (answer for each diagnosis code)</t>
  </si>
  <si>
    <t>This diagnosis is not causing a relevant deficit.</t>
  </si>
  <si>
    <t>Is this diagnosis causing a “Personal Care Skills” deficit</t>
  </si>
  <si>
    <t>Is this diagnosis causing a “Physical Functioning” deficit</t>
  </si>
  <si>
    <t>Is this diagnosis causing a “Psychological State” deficit</t>
  </si>
  <si>
    <t>Is this diagnosis causing a “Interpersonal Relationships” deficit</t>
  </si>
  <si>
    <t>Is this diagnosis causing a “Social Skills” deficit</t>
  </si>
  <si>
    <t>This is the patient's unique identifier.  If available, use the consumer's Social Security Number.  If not, contact the CDS Help Desk to get a valid patient identifier for the consumer.</t>
  </si>
  <si>
    <t>Substance Used (answer once for each substance used)</t>
  </si>
  <si>
    <t>Age of First Use (answer once for each substance used)</t>
  </si>
  <si>
    <t>Frequency of Use at Admission (answer once for each substance used)</t>
  </si>
  <si>
    <t>Frequency of Use at Discharge (answer once for each substance used)</t>
  </si>
  <si>
    <t>Route of Use (answer once for each substance used)</t>
  </si>
  <si>
    <t>Volume Of Use (answer once for each substance used)</t>
  </si>
  <si>
    <t>Had trauma from 'Natural Disasters' as an adult, a child or both</t>
  </si>
  <si>
    <t>Had trauma from 'Emotional Abuse' as an adult, a child or both</t>
  </si>
  <si>
    <t>Had trauma from 'Life Threatening Medical Issues' as an adult, a child or both</t>
  </si>
  <si>
    <t>Had trauma from 'Neglect' as an adult, a child or both</t>
  </si>
  <si>
    <t>Had trauma from 'Physical Abuse' as an adult, a child or both</t>
  </si>
  <si>
    <t>Had trauma from 'Physical Assault' as an adult, a child or both</t>
  </si>
  <si>
    <t>Had trauma from 'Prostitution / Sex Trafficking' as an adult, a child or both</t>
  </si>
  <si>
    <t>Had trauma from 'Sanctuary Trauma' as an adult, a child or both</t>
  </si>
  <si>
    <t>Had trauma from 'Serious Accident/Injury' as an adult, a child or both</t>
  </si>
  <si>
    <t>Had trauma from 'Sexual Abuse' as an adult, a child or both</t>
  </si>
  <si>
    <t>Had trauma from 'Sexual Assault / Rape' as an adult, a child or both</t>
  </si>
  <si>
    <t>Had trauma from 'Traumatic Loss of a Loved One' as an adult, a child or both</t>
  </si>
  <si>
    <t>Had trauma from 'Victim/Witness to Community Violence' as an adult, a child or both</t>
  </si>
  <si>
    <t>Had trauma from 'Victim of Crime' as an adult, a child or both</t>
  </si>
  <si>
    <t>Had trauma from 'Victim of a Terrorist Act' as an adult, a child or both</t>
  </si>
  <si>
    <t>Had trauma from 'War/Political Violence/Torture' as an adult, a child or both</t>
  </si>
  <si>
    <t>Had trauma from 'Witness to Domestic Abuse' as an adult, a child or both</t>
  </si>
  <si>
    <t>This is the date the patient was confirmed to be waiting for service.</t>
  </si>
  <si>
    <t>Was the patient placed on the waitlist for another service after being discharged from this encounter?</t>
  </si>
  <si>
    <t>This is the date the patient was no longer waiting for service, either because service was begun or no longer needed.</t>
  </si>
  <si>
    <t>Why was the patient removed from the waitlist?</t>
  </si>
  <si>
    <t>See Service Code List</t>
  </si>
  <si>
    <t>If a value is not provided (filled with blanks, not zeros), CDS will retain any previous value residing in the system.</t>
  </si>
  <si>
    <t>AdditionalNotes</t>
  </si>
  <si>
    <t>The encounter will either be "Admitted" or "Pending" after this process.</t>
  </si>
  <si>
    <t>AdmissionDate</t>
  </si>
  <si>
    <t>This record is used to complete the PPP-unique fields from the Descriptive Information Questionnaire (DIQ)</t>
  </si>
  <si>
    <t>"DIQ"</t>
  </si>
  <si>
    <t>PppMonthsAtHomeLast6</t>
  </si>
  <si>
    <t>PppNumPeopleInHome</t>
  </si>
  <si>
    <t>PppNumChildrenInHome</t>
  </si>
  <si>
    <t>PppLegalCustodyID</t>
  </si>
  <si>
    <t>This record is used to enter a new PECFAS or CAFAS score for a PPP Encounter.</t>
  </si>
  <si>
    <t>PPP Encounters Only!!!</t>
  </si>
  <si>
    <t>"FAS"</t>
  </si>
  <si>
    <t>FasDate</t>
  </si>
  <si>
    <t>PppFasTypeID</t>
  </si>
  <si>
    <t xml:space="preserve">HomeScore     </t>
  </si>
  <si>
    <t xml:space="preserve">SchoolScore   </t>
  </si>
  <si>
    <t>CommunityScore</t>
  </si>
  <si>
    <t xml:space="preserve">BehaviorScore </t>
  </si>
  <si>
    <t xml:space="preserve">MoodsScore    </t>
  </si>
  <si>
    <t xml:space="preserve">SelfHarmScore </t>
  </si>
  <si>
    <t xml:space="preserve">ThinkingScore </t>
  </si>
  <si>
    <t>ServiceZipCode</t>
  </si>
  <si>
    <t>ReferredToSchoolCounselor</t>
  </si>
  <si>
    <t>ReferredToCrisisHotline</t>
  </si>
  <si>
    <t>See Code Lists (Yes/No/DontKnow)</t>
  </si>
  <si>
    <t>"SBQ"</t>
  </si>
  <si>
    <t>This record is used to enter a new Suicide Behaviors Questionnaire - Revised (SBQ-R) form for a PPP Encounter.</t>
  </si>
  <si>
    <t>SbqrDate</t>
  </si>
  <si>
    <t>SelfIDSuicideRisk</t>
  </si>
  <si>
    <t>StaffIDSuicideRisk</t>
  </si>
  <si>
    <t>ConsentFormGiven</t>
  </si>
  <si>
    <t>ConsentFormReturned</t>
  </si>
  <si>
    <t>ConsentForScreening</t>
  </si>
  <si>
    <t>PppSbqrEverID</t>
  </si>
  <si>
    <t>PppSbqrHowManyTimesID</t>
  </si>
  <si>
    <t>PppSbqrToldSomeoneID</t>
  </si>
  <si>
    <t>PppSbqrSomedayID</t>
  </si>
  <si>
    <t>"PFS"</t>
  </si>
  <si>
    <t>This record is used to enter a new Protective Factors Survey (PFS) form for a PPP Encounter.</t>
  </si>
  <si>
    <t>PfsDate</t>
  </si>
  <si>
    <t>PppPfsHowCompletedID</t>
  </si>
  <si>
    <t>CompletedBy</t>
  </si>
  <si>
    <t>HadCPSInvolvementID</t>
  </si>
  <si>
    <t>ParticipantAttendanceHours</t>
  </si>
  <si>
    <t>PppPfsIncomeRangeID</t>
  </si>
  <si>
    <t>PppPfsHousingTypeID</t>
  </si>
  <si>
    <t>See Code Lists (HowOften7Scale)</t>
  </si>
  <si>
    <t>See Code Lists (Agreement7Scale)</t>
  </si>
  <si>
    <t>This record is used to enter a discharge for a PPP Encounter.</t>
  </si>
  <si>
    <t>"PDS"</t>
  </si>
  <si>
    <t>PppLivingArrangementsID</t>
  </si>
  <si>
    <t>PppDischargeReasonID</t>
  </si>
  <si>
    <t>PppPartnerAgreementID</t>
  </si>
  <si>
    <t>PppYouthAgreementID</t>
  </si>
  <si>
    <t>PppParentAgreementID</t>
  </si>
  <si>
    <t>PppTeamAgreementID</t>
  </si>
  <si>
    <t>PRIOR to sending this record, a UPD record should be provided for the encounter.</t>
  </si>
  <si>
    <t>This record should be used INSTEAD of the DIS record for this type of encounter.</t>
  </si>
  <si>
    <t>AxisI[_n]</t>
  </si>
  <si>
    <t>Diagnosis12MonthDuration[_n]</t>
  </si>
  <si>
    <t>DiagnosisFirstTreatment[_n]</t>
  </si>
  <si>
    <t>Note: Columns with '[_n]' appear more than once in the file.</t>
  </si>
  <si>
    <t>SubstanceUsedID[_n]</t>
  </si>
  <si>
    <t>SubstanceAgeOfFirstUse[_n]</t>
  </si>
  <si>
    <t>SubstanceFrequencyOfUseAdmitID[_n]</t>
  </si>
  <si>
    <t>SubstanceFrequencyOfUseDischargeID[_n]</t>
  </si>
  <si>
    <t>SubstanceRouteOfUseID[_n]</t>
  </si>
  <si>
    <t>SubstanceVolumeOfUse[_n]</t>
  </si>
  <si>
    <t>See Code Lists (PppDischargeAgreement)</t>
  </si>
  <si>
    <t>PppProgramTypeID</t>
  </si>
  <si>
    <t>DIQ</t>
  </si>
  <si>
    <t>Descriptive Information Questionnaire</t>
  </si>
  <si>
    <t>FAS</t>
  </si>
  <si>
    <t>Functional Assessment Systems</t>
  </si>
  <si>
    <t>This record contains the scores from the PECFAS or CAFAS processes.</t>
  </si>
  <si>
    <t>This record contains the PPP-specific fields from the DIQ form.  All other information pertaining</t>
  </si>
  <si>
    <t>to the client should be submitted using the standard UPD record PRIOR to submitting a DIQ record.</t>
  </si>
  <si>
    <t>SBQ</t>
  </si>
  <si>
    <t>Suicidal Behaviors Questionnaire</t>
  </si>
  <si>
    <t>This record contains the results of the SBQ-R questionnaire.</t>
  </si>
  <si>
    <t>PFS</t>
  </si>
  <si>
    <t>Protective Factors Survey</t>
  </si>
  <si>
    <t>This record contains the results of the PFS questionnaire.</t>
  </si>
  <si>
    <t>EIR</t>
  </si>
  <si>
    <t xml:space="preserve">Early Identification Referral and Follow-up </t>
  </si>
  <si>
    <t>This record contains the results of the EIRF questionnaire.</t>
  </si>
  <si>
    <t>PDS</t>
  </si>
  <si>
    <t>PPP Discharge</t>
  </si>
  <si>
    <t>This record REPLACES the standard DIS record for PPP encounters.</t>
  </si>
  <si>
    <t>Crisis Response Teams, Assertive Community Treatment, Supported Housing</t>
  </si>
  <si>
    <t>NOTE:  Dates and Times are entered in one of the following formats.</t>
  </si>
  <si>
    <t>SubstanceUseScore</t>
  </si>
  <si>
    <t>EthnicitySubgroupID1</t>
  </si>
  <si>
    <t>EthnicitySubgroupID2</t>
  </si>
  <si>
    <t>EthnicitySubgroupID3</t>
  </si>
  <si>
    <t>EthnicitySubgroupID4</t>
  </si>
  <si>
    <t>EthnicitySubgroupID5</t>
  </si>
  <si>
    <t>EthnicitySubgroupID6</t>
  </si>
  <si>
    <t>Diagnosis12MonthDuration1</t>
  </si>
  <si>
    <t>DiagnosisFirstTreatment1</t>
  </si>
  <si>
    <t>Diagnosis12MonthDuration2</t>
  </si>
  <si>
    <t>DiagnosisFirstTreatment2</t>
  </si>
  <si>
    <t>Diagnosis12MonthDuration3</t>
  </si>
  <si>
    <t>DiagnosisFirstTreatment3</t>
  </si>
  <si>
    <t>Diagnosis12MonthDuration4</t>
  </si>
  <si>
    <t>DiagnosisFirstTreatment4</t>
  </si>
  <si>
    <t>SubstanceUsedID1</t>
  </si>
  <si>
    <t>SubstanceAgeOfFirstUse1</t>
  </si>
  <si>
    <t>SubstanceFrequencyOfUseAdmitID1</t>
  </si>
  <si>
    <t>SubstanceFrequencyOfUseDischargeID1</t>
  </si>
  <si>
    <t>SubstanceVolumeOfUse1</t>
  </si>
  <si>
    <t>SubstanceRouteOfUseID1</t>
  </si>
  <si>
    <t>SubstanceUsedID2</t>
  </si>
  <si>
    <t>SubstanceAgeOfFirstUse2</t>
  </si>
  <si>
    <t>SubstanceFrequencyOfUseAdmitID2</t>
  </si>
  <si>
    <t>SubstanceFrequencyOfUseDischargeID2</t>
  </si>
  <si>
    <t>SubstanceVolumeOfUse2</t>
  </si>
  <si>
    <t>SubstanceRouteOfUseID2</t>
  </si>
  <si>
    <t>SubstanceUsedID3</t>
  </si>
  <si>
    <t>SubstanceAgeOfFirstUse3</t>
  </si>
  <si>
    <t>SubstanceFrequencyOfUseAdmitID3</t>
  </si>
  <si>
    <t>SubstanceFrequencyOfUseDischargeID3</t>
  </si>
  <si>
    <t>SubstanceVolumeOfUse3</t>
  </si>
  <si>
    <t>SubstanceRouteOfUseID3</t>
  </si>
  <si>
    <t>TraumaDisastersTornadoEarthquakeID</t>
  </si>
  <si>
    <t>TraumaProstitutionSexTraffickingID</t>
  </si>
  <si>
    <t>TraumaSanctuaryTraumaWhileInstitutionalizedID</t>
  </si>
  <si>
    <t>TraumaSeriousAccidentInjuryID</t>
  </si>
  <si>
    <t>TraumaSexualAssaultRapeID</t>
  </si>
  <si>
    <t>TraumaVictimWitnessToCommunityViolenceID</t>
  </si>
  <si>
    <t>TraumaWarPoliticalViolenceTortureID</t>
  </si>
  <si>
    <t>PppPfsTypeOfServiceID1</t>
  </si>
  <si>
    <t>PppPfsTypeOfServiceID2</t>
  </si>
  <si>
    <t>PppPfsTypeOfServiceID3</t>
  </si>
  <si>
    <t>PppPfsTypeOfServiceID4</t>
  </si>
  <si>
    <t>PppPfsAssistanceReceived1</t>
  </si>
  <si>
    <t>PppPfsAssistanceReceived2</t>
  </si>
  <si>
    <t>PppPfsAssistanceReceived3</t>
  </si>
  <si>
    <t>PppPfsAssistanceReceived4</t>
  </si>
  <si>
    <t>ChildInHomeSexID1</t>
  </si>
  <si>
    <t>ChildInHomeBirthDate1</t>
  </si>
  <si>
    <t>ChildInHomeRelationshipID1</t>
  </si>
  <si>
    <t>ChildInHomeSexID2</t>
  </si>
  <si>
    <t>ChildInHomeBirthDate2</t>
  </si>
  <si>
    <t>ChildInHomeRelationshipID2</t>
  </si>
  <si>
    <t>ChildInHomeSexID3</t>
  </si>
  <si>
    <t>ChildInHomeBirthDate3</t>
  </si>
  <si>
    <t>ChildInHomeRelationshipID3</t>
  </si>
  <si>
    <t>ChildInHomeSexID4</t>
  </si>
  <si>
    <t>ChildInHomeBirthDate4</t>
  </si>
  <si>
    <t>ChildInHomeRelationshipID4</t>
  </si>
  <si>
    <t>(PppPfsSurvey1) In my family, we talk about problems.</t>
  </si>
  <si>
    <t>(PppPfsSurvey2) When we argue, my family listens to "both sides of the story."</t>
  </si>
  <si>
    <t>(PppPfsSurvey3) In my family, we take time to listen to each other.</t>
  </si>
  <si>
    <t>(PppPfsSurvey4) My family pulls together when things are stressful.</t>
  </si>
  <si>
    <t>(PppPfsSurvey5) My family is able to solve our problems.</t>
  </si>
  <si>
    <t>(PppPfsSurvey6) I have others who will listen when I need to talk about my problems.</t>
  </si>
  <si>
    <t>(PppPfsSurvey7) When I am lonely, there are several people I can talk to.</t>
  </si>
  <si>
    <t>(PppPfsSurvey8) I would have no idea where to turn if my family needed food or housing.</t>
  </si>
  <si>
    <t>(PppPfsSurvey9) I wouldn’t know where to go for help if I had trouble making ends meet.</t>
  </si>
  <si>
    <t>(PppPfsSurvey10) If there is a crisis, I have others I can talk to.</t>
  </si>
  <si>
    <t>(PppPfsSurvey11) If I needed help finding a job, I wouldn’t know where to go for help.</t>
  </si>
  <si>
    <t>(PppPfsSurvey12) There are many times when I don’t know what to do as a parent.</t>
  </si>
  <si>
    <t>(PppPfsSurvey13) I know how to help my child learn.</t>
  </si>
  <si>
    <t>(PppPfsSurvey14) My child misbehaves just to upset me.</t>
  </si>
  <si>
    <t>(PppPfsSurvey15) I praise my child when he/she behaves well.</t>
  </si>
  <si>
    <t>(PppPfsSurvey16) When I discipline my child, I lose control.</t>
  </si>
  <si>
    <t>(PppPfsSurvey17) I am happy being with my child.</t>
  </si>
  <si>
    <t>(PppPfsSurvey18) My child and I are very close to each other.</t>
  </si>
  <si>
    <t>(PppPfsSurvey19) I am able to soothe my child when he/she is upset.</t>
  </si>
  <si>
    <t>(PppPfsSurvey20) I spend time with my child doing what he/she likes to do.</t>
  </si>
  <si>
    <t>PppGoalCategoryID1</t>
  </si>
  <si>
    <t>PppIntakeRatingID1</t>
  </si>
  <si>
    <t>PppOutcomeRatingID1</t>
  </si>
  <si>
    <t>PppGoalCategoryID2</t>
  </si>
  <si>
    <t>PppIntakeRatingID2</t>
  </si>
  <si>
    <t>PppOutcomeRatingID2</t>
  </si>
  <si>
    <t>PppGoalCategoryID3</t>
  </si>
  <si>
    <t>PppIntakeRatingID3</t>
  </si>
  <si>
    <t>PppOutcomeRatingID3</t>
  </si>
  <si>
    <t>PppGoalCategoryID4</t>
  </si>
  <si>
    <t>PppIntakeRatingID4</t>
  </si>
  <si>
    <t>PppOutcomeRatingID4</t>
  </si>
  <si>
    <t>RaceID1</t>
  </si>
  <si>
    <t>RaceID2</t>
  </si>
  <si>
    <t>RaceID3</t>
  </si>
  <si>
    <t>RaceID4</t>
  </si>
  <si>
    <t>RaceID5</t>
  </si>
  <si>
    <t>RaceID6</t>
  </si>
  <si>
    <t>DisabilityCodeID1</t>
  </si>
  <si>
    <t>DisabilityCodeID2</t>
  </si>
  <si>
    <t>DisabilityCodeID3</t>
  </si>
  <si>
    <t>DisabilityCodeID4</t>
  </si>
  <si>
    <t>DisabilityCodeID5</t>
  </si>
  <si>
    <t>DisabilityCodeID6</t>
  </si>
  <si>
    <t>NumOpiodRxPerDay</t>
  </si>
  <si>
    <t>NumNonOpiodRxPerDay</t>
  </si>
  <si>
    <t>PriorityPopulationID</t>
  </si>
  <si>
    <t>IsSedSmi</t>
  </si>
  <si>
    <t>This record is used to enter a new Early Identification Referral and Follow-up (EIRF) REFERRAL form for a PPP Encounter.</t>
  </si>
  <si>
    <t>10</t>
  </si>
  <si>
    <t>3</t>
  </si>
  <si>
    <t>4</t>
  </si>
  <si>
    <t>1</t>
  </si>
  <si>
    <t>50</t>
  </si>
  <si>
    <t>9</t>
  </si>
  <si>
    <t>7</t>
  </si>
  <si>
    <t>ReferredToSchool</t>
  </si>
  <si>
    <t>ReferredToFamily</t>
  </si>
  <si>
    <t>ReferredToCommunity</t>
  </si>
  <si>
    <t>ReferredToPhysicalHealth</t>
  </si>
  <si>
    <t>ReferredToLawEnforcement</t>
  </si>
  <si>
    <t>ReferredToPublicMH</t>
  </si>
  <si>
    <t>ReferredToPrivateMH</t>
  </si>
  <si>
    <t>ReferredToPsychHospital</t>
  </si>
  <si>
    <t>ReferredToER</t>
  </si>
  <si>
    <t>FormDate</t>
  </si>
  <si>
    <t>IdentificationZip</t>
  </si>
  <si>
    <t>WasGatekeeperID</t>
  </si>
  <si>
    <t>GatekeeperTrainingTypeID</t>
  </si>
  <si>
    <t>GatekeeperTrainingMonth</t>
  </si>
  <si>
    <t>WasReferredID</t>
  </si>
  <si>
    <t>ReasonForNoReferralID</t>
  </si>
  <si>
    <t>ReasonForUnknownReferralID</t>
  </si>
  <si>
    <t>ReferredToSATreatment</t>
  </si>
  <si>
    <t>ReferredToMobileCrisisUnit</t>
  </si>
  <si>
    <t>ReferredToSchoolBasedClinic</t>
  </si>
  <si>
    <t>ReferredToTribalOrCultural</t>
  </si>
  <si>
    <t>ReferredToMHDontKnow</t>
  </si>
  <si>
    <t>ReferredToOtherMH</t>
  </si>
  <si>
    <t>ReferredToSocialServices</t>
  </si>
  <si>
    <t>ReferredToNonMHDontKnow</t>
  </si>
  <si>
    <t>ReferredToOtherNonMH</t>
  </si>
  <si>
    <t>FirstApptReceivedServiceID</t>
  </si>
  <si>
    <t>FirstApptReasonForNoServiceID</t>
  </si>
  <si>
    <t>FirstApptReasonForUnknownStatusID</t>
  </si>
  <si>
    <t>FirstApptDate</t>
  </si>
  <si>
    <t>FirstApptServiceZip</t>
  </si>
  <si>
    <t>FirstApptMHAssessment</t>
  </si>
  <si>
    <t>FirstApptSUDAssessment</t>
  </si>
  <si>
    <t>FirstApptMHCounseling</t>
  </si>
  <si>
    <t>FirstApptSUDCounseling</t>
  </si>
  <si>
    <t>FirstApptIPorResServices</t>
  </si>
  <si>
    <t>FirstApptMedication</t>
  </si>
  <si>
    <t>FirstApptSuicideAssessment</t>
  </si>
  <si>
    <t>FirstApptTribalOrCultural</t>
  </si>
  <si>
    <t>FirstApptCaseManagement</t>
  </si>
  <si>
    <t>FirstApptOther</t>
  </si>
  <si>
    <t>WasSecondApptNeededID</t>
  </si>
  <si>
    <t>SecondApptReceivedServiceID</t>
  </si>
  <si>
    <t>SecondApptReasonForNoServiceID</t>
  </si>
  <si>
    <t>SecondApptReasonForUnknownStatusID</t>
  </si>
  <si>
    <t>SecondApptDate</t>
  </si>
  <si>
    <t>SecondApptServiceZip</t>
  </si>
  <si>
    <t>SecondApptMHAssessment</t>
  </si>
  <si>
    <t>SecondApptSUDAssessment</t>
  </si>
  <si>
    <t>SecondApptMHCounseling</t>
  </si>
  <si>
    <t>SecondApptSUDCounseling</t>
  </si>
  <si>
    <t>SecondApptIPorResServices</t>
  </si>
  <si>
    <t>SecondApptMedication</t>
  </si>
  <si>
    <t>SecondApptSuicideAssessment</t>
  </si>
  <si>
    <t>SecondApptTribalOrCultural</t>
  </si>
  <si>
    <t>SecondApptCaseManagement</t>
  </si>
  <si>
    <t>SecondApptOther</t>
  </si>
  <si>
    <t>"REF"</t>
  </si>
  <si>
    <t>No</t>
  </si>
  <si>
    <t>Required when WasGatekeeperID = YES</t>
  </si>
  <si>
    <t>Required when WasReferredID = YES</t>
  </si>
  <si>
    <t>See Code Lists (Yes/No/Don't Know)</t>
  </si>
  <si>
    <t>Required when WasReferredID = NO</t>
  </si>
  <si>
    <t>Required when WasReferredID = Don't Know</t>
  </si>
  <si>
    <t>Yes</t>
  </si>
  <si>
    <t>"FUP"</t>
  </si>
  <si>
    <t>This record is used to enter a new Early Identification Referral and Follow-up (EIRF) FOLLOW-UP form for a PPP Encounter.</t>
  </si>
  <si>
    <t>Required if FirstApptReceivedServiceID = NO</t>
  </si>
  <si>
    <t>Required if FirstApptReceivedServiceID = Don't Know</t>
  </si>
  <si>
    <t>Required if FirstApptReceivedServiceID = YES</t>
  </si>
  <si>
    <t>Required if SecondApptReceivedServiceID = NO</t>
  </si>
  <si>
    <t>Required if SecondApptReceivedServiceID = Don't Know</t>
  </si>
  <si>
    <t>Required if SecondApptReceivedServiceID = YES</t>
  </si>
  <si>
    <t>SexualOrientationID</t>
  </si>
  <si>
    <t>This record is used to enter a new Early Identification Referral and Follow-up (EIRF) form for a PPP Encounter.</t>
  </si>
  <si>
    <t>"EIR"</t>
  </si>
  <si>
    <t>EirfDate</t>
  </si>
  <si>
    <t>PppEirfFollowupTypeID</t>
  </si>
  <si>
    <t>ReferralTypeID</t>
  </si>
  <si>
    <t>ReferralTypeOther</t>
  </si>
  <si>
    <t xml:space="preserve">ReferredToSchool         </t>
  </si>
  <si>
    <t xml:space="preserve">ReferredToFamily         </t>
  </si>
  <si>
    <t xml:space="preserve">ReferredToCommunity      </t>
  </si>
  <si>
    <t xml:space="preserve">ReferredToPhysicalHealth </t>
  </si>
  <si>
    <t xml:space="preserve">ReferredToLawEnforcement </t>
  </si>
  <si>
    <t xml:space="preserve">ReferredToChildWelfare   </t>
  </si>
  <si>
    <t xml:space="preserve">ReferredToPublicMH       </t>
  </si>
  <si>
    <t xml:space="preserve">ReferredToPrivateMH      </t>
  </si>
  <si>
    <t xml:space="preserve">ReferredToPsychHospital  </t>
  </si>
  <si>
    <t xml:space="preserve">ReferredToER             </t>
  </si>
  <si>
    <t xml:space="preserve">RefferedToSATreatment    </t>
  </si>
  <si>
    <t>RefferedToCrisisTeam</t>
  </si>
  <si>
    <t>ReferredToOther</t>
  </si>
  <si>
    <t>ReceivedServiceID</t>
  </si>
  <si>
    <t xml:space="preserve">ReceivedMHAssessment   </t>
  </si>
  <si>
    <t xml:space="preserve">ReceivedSUDAssessment  </t>
  </si>
  <si>
    <t xml:space="preserve">ReceivedMHCounseling   </t>
  </si>
  <si>
    <t xml:space="preserve">ReceivedSUDCounseling  </t>
  </si>
  <si>
    <t>ReceivedIPorResServices</t>
  </si>
  <si>
    <t xml:space="preserve">ReceivedMedication     </t>
  </si>
  <si>
    <t xml:space="preserve">ReceivedOther          </t>
  </si>
  <si>
    <t>DateOfMhService</t>
  </si>
  <si>
    <t>ReceivedServiceID &lt;&gt; YES</t>
  </si>
  <si>
    <t>ZipCodeOfMhService</t>
  </si>
  <si>
    <t>PppEirfReasonForNoServiceID</t>
  </si>
  <si>
    <t>ReceivedServiceID &lt;&gt; NO</t>
  </si>
  <si>
    <t>PppEirfReasonForUnknownStatusID</t>
  </si>
  <si>
    <t>ReceivedServiceID &lt;&gt; DontKnow</t>
  </si>
  <si>
    <t>ProviderNumber</t>
  </si>
  <si>
    <t>This is a CDS-recognized identifier for the provider.  This should be either the MHA or ISAT number assigned to the provider in the federal government's database.</t>
  </si>
  <si>
    <t>The provider's system should send this record to update an encounter's extended data fields.</t>
  </si>
  <si>
    <t>This record can be sent at any time after the initial "UPD" record is received to create the encounter in CDS.</t>
  </si>
  <si>
    <t>Only the fields included are updated.  All other extended data associated with the encounter is unchanged.</t>
  </si>
  <si>
    <t>"EXT"</t>
  </si>
  <si>
    <t>Each record may contain from 1 to 5 field name / value pairs.  If additional fields need to be updated, send a separate EXT record.</t>
  </si>
  <si>
    <t>"AST"</t>
  </si>
  <si>
    <t>The provider's system should send this record to add an assessment form (DLA-20, CGAS, etc.) to the encounter</t>
  </si>
  <si>
    <t>AssessmentType</t>
  </si>
  <si>
    <t>Digits (may include decimal)</t>
  </si>
  <si>
    <t>Depends on the assessment definition</t>
  </si>
  <si>
    <t>A, I or D</t>
  </si>
  <si>
    <t>Timeframe</t>
  </si>
  <si>
    <t>Each assessment is represented as a series of scores.  Is score is a "subscale" for the overall assessment.</t>
  </si>
  <si>
    <t>Each AssessmentType will have a defined set of subscales depending on the type of the assessment</t>
  </si>
  <si>
    <t>Each record received is added to the encounter as a new assessment.  Previous assessments are not affected.</t>
  </si>
  <si>
    <t>For example, the BASIS-24 subscales are:</t>
  </si>
  <si>
    <t>Depression, Relations, Selfharm, Emotional, Psychosis, SubsUse and Overall</t>
  </si>
  <si>
    <t>EXT</t>
  </si>
  <si>
    <t>AST</t>
  </si>
  <si>
    <t>Extended Data</t>
  </si>
  <si>
    <t>Assessment</t>
  </si>
  <si>
    <t>This record allows arbitrary additional fields to be passed for an encounter.  This data is only retained by CDS if the field name is recognized.</t>
  </si>
  <si>
    <t>This record is used to record an assessment such as a CGAS or DLA-20 survey.</t>
  </si>
  <si>
    <t>This is the encounter Identifier received for this record in the original file.</t>
  </si>
  <si>
    <t>EmailAddress</t>
  </si>
  <si>
    <t>IsSOCInvolved</t>
  </si>
  <si>
    <t>MMAppointmentDate</t>
  </si>
  <si>
    <t>MMFirstAvailableID</t>
  </si>
  <si>
    <t>PayerTypeID</t>
  </si>
  <si>
    <t>ClusterID</t>
  </si>
  <si>
    <t>PayerTypeDescription</t>
  </si>
  <si>
    <t>ClusterCertaintyID</t>
  </si>
  <si>
    <t>FieldName1</t>
  </si>
  <si>
    <t>Value1</t>
  </si>
  <si>
    <t>FieldName2</t>
  </si>
  <si>
    <t>Value2</t>
  </si>
  <si>
    <t>FieldName3</t>
  </si>
  <si>
    <t>Value3</t>
  </si>
  <si>
    <t>FieldName4</t>
  </si>
  <si>
    <t>Value4</t>
  </si>
  <si>
    <t>FieldName5</t>
  </si>
  <si>
    <t>Value5</t>
  </si>
  <si>
    <t>Subscale1</t>
  </si>
  <si>
    <t>Subscale2</t>
  </si>
  <si>
    <t>Subscale3</t>
  </si>
  <si>
    <t>Subscale4</t>
  </si>
  <si>
    <t>Subscale5</t>
  </si>
  <si>
    <t>Subscale6</t>
  </si>
  <si>
    <t>Value6</t>
  </si>
  <si>
    <t>Subscale7</t>
  </si>
  <si>
    <t>Value7</t>
  </si>
  <si>
    <t>Subscale8</t>
  </si>
  <si>
    <t>Value8</t>
  </si>
  <si>
    <t>Subscale9</t>
  </si>
  <si>
    <t>Value9</t>
  </si>
  <si>
    <t>Subscale10</t>
  </si>
  <si>
    <t>Value10</t>
  </si>
  <si>
    <t>Subscale11</t>
  </si>
  <si>
    <t>Value11</t>
  </si>
  <si>
    <t>Subscale12</t>
  </si>
  <si>
    <t>Value12</t>
  </si>
  <si>
    <t>Subscale13</t>
  </si>
  <si>
    <t>Value13</t>
  </si>
  <si>
    <t>Subscale14</t>
  </si>
  <si>
    <t>Value14</t>
  </si>
  <si>
    <t>Subscale15</t>
  </si>
  <si>
    <t>Value15</t>
  </si>
  <si>
    <t>Subscale16</t>
  </si>
  <si>
    <t>Value16</t>
  </si>
  <si>
    <t>Subscale17</t>
  </si>
  <si>
    <t>Value17</t>
  </si>
  <si>
    <t>Subscale18</t>
  </si>
  <si>
    <t>Value18</t>
  </si>
  <si>
    <t>Subscale19</t>
  </si>
  <si>
    <t>Value19</t>
  </si>
  <si>
    <t>Subscale20</t>
  </si>
  <si>
    <t>Value20</t>
  </si>
  <si>
    <t>Note:  This record is not supported on the Nebraska Centralized Data System (CDS)</t>
  </si>
  <si>
    <t>EncounterID (This is the Compass ID for the encounter, if known)</t>
  </si>
  <si>
    <t>EffectiveDate</t>
  </si>
  <si>
    <t>EffectiveDate is used to determine which authorization to associate with these units.  If not provided, the first of the month is used.</t>
  </si>
  <si>
    <t>If no authorization is found for an authorized service, the TADS record is still recorded but without being associated with an Authorization.</t>
  </si>
  <si>
    <t>000-00-0000</t>
  </si>
  <si>
    <t>PppBiologicalFamiliyID_1362</t>
  </si>
  <si>
    <t>Is there a history of domestic violence/spousal abuse in the child’s biological family?</t>
  </si>
  <si>
    <t>PppBiologicalFamiliyID_1363</t>
  </si>
  <si>
    <t>Is there a history of mental illness in the child’s biological family?</t>
  </si>
  <si>
    <t>PppBiologicalFamiliyID_1364</t>
  </si>
  <si>
    <t>Has one of the child’s biological parents ever had a psychiatric hospitalization?</t>
  </si>
  <si>
    <t>PppBiologicalFamiliyID_1365</t>
  </si>
  <si>
    <t>Has one of the child’s biological parents ever been convicted of a crime?</t>
  </si>
  <si>
    <t>PppBiologicalFamiliyID_1366</t>
  </si>
  <si>
    <t>Is there a history of substance abuse in the child’s biological family?</t>
  </si>
  <si>
    <t>PppBiologicalFamiliyID_1367</t>
  </si>
  <si>
    <t>Has one of the child’s biological parents ever received treatment for substance abuse?</t>
  </si>
  <si>
    <t>PppChildHistoryID_1351</t>
  </si>
  <si>
    <t>Is the child a Medicaid recipient?</t>
  </si>
  <si>
    <t>PppChildHistoryID_1352</t>
  </si>
  <si>
    <t>Has the child ever had a previous psychiatric hospitalization?</t>
  </si>
  <si>
    <t>PppChildHistoryID_1353</t>
  </si>
  <si>
    <t>Has the child ever been physically abused?</t>
  </si>
  <si>
    <t>PppChildHistoryID_1354</t>
  </si>
  <si>
    <t>Has the child ever been sexually abused?</t>
  </si>
  <si>
    <t>PppChildHistoryID_1355</t>
  </si>
  <si>
    <t>Has the child ever run away without his/her caregiver knowing where he/she was?</t>
  </si>
  <si>
    <t>PppChildHistoryID_1356</t>
  </si>
  <si>
    <t>Has the child ever attempted suicide?</t>
  </si>
  <si>
    <t>PppChildHistoryID_1357</t>
  </si>
  <si>
    <t>Does the child have a history of substance abuse including alcohol and drugs?</t>
  </si>
  <si>
    <t>PppChildHistoryID_1358</t>
  </si>
  <si>
    <t>Has the child ever been sexually abusive to others?</t>
  </si>
  <si>
    <t>PppChildHistoryID_1359</t>
  </si>
  <si>
    <t>Does the child have recurring or chronic physical health problems?</t>
  </si>
  <si>
    <t>PppChildHistoryID_1360</t>
  </si>
  <si>
    <t>Has the child taken medication for physical health problems in the last 6 months?</t>
  </si>
  <si>
    <t>PppChildHistoryID_1361</t>
  </si>
  <si>
    <t>Has the child taken medication for behavioral symptoms in the last 6 months?</t>
  </si>
  <si>
    <t>PppPresentingProblemID_1313</t>
  </si>
  <si>
    <t>Eating disorders</t>
  </si>
  <si>
    <t>PppPresentingProblemID_1314</t>
  </si>
  <si>
    <t>Sleep disorders</t>
  </si>
  <si>
    <t>PppPresentingProblemID_1315</t>
  </si>
  <si>
    <t>Somatic complaints</t>
  </si>
  <si>
    <t>PppPresentingProblemID_1316</t>
  </si>
  <si>
    <t>Sad</t>
  </si>
  <si>
    <t>PppPresentingProblemID_1317</t>
  </si>
  <si>
    <t>Anxious</t>
  </si>
  <si>
    <t>PppPresentingProblemID_1318</t>
  </si>
  <si>
    <t>Self-injury</t>
  </si>
  <si>
    <t>PppPresentingProblemID_1319</t>
  </si>
  <si>
    <t>Suicide attempt</t>
  </si>
  <si>
    <t>PppPresentingProblemID_1320</t>
  </si>
  <si>
    <t>Suicide ideation</t>
  </si>
  <si>
    <t>PppPresentingProblemID_1321</t>
  </si>
  <si>
    <t>Social contact avoidance</t>
  </si>
  <si>
    <t>PppPresentingProblemID_1322</t>
  </si>
  <si>
    <t>Physical aggression</t>
  </si>
  <si>
    <t>PppPresentingProblemID_1323</t>
  </si>
  <si>
    <t>Property damage</t>
  </si>
  <si>
    <t>PppPresentingProblemID_1324</t>
  </si>
  <si>
    <t>Theft</t>
  </si>
  <si>
    <t>PppPresentingProblemID_1325</t>
  </si>
  <si>
    <t>Runaway</t>
  </si>
  <si>
    <t>PppPresentingProblemID_1326</t>
  </si>
  <si>
    <t>Sexual assault</t>
  </si>
  <si>
    <t>PppPresentingProblemID_1327</t>
  </si>
  <si>
    <t>Threat to life of others</t>
  </si>
  <si>
    <t>PppPresentingProblemID_1328</t>
  </si>
  <si>
    <t>Extreme verbal abuse</t>
  </si>
  <si>
    <t>PppPresentingProblemID_1329</t>
  </si>
  <si>
    <t>Fire setting</t>
  </si>
  <si>
    <t>PppPresentingProblemID_1330</t>
  </si>
  <si>
    <t>Cruelty to animals</t>
  </si>
  <si>
    <t>PppPresentingProblemID_1331</t>
  </si>
  <si>
    <t>Inappropriate bowel movements</t>
  </si>
  <si>
    <t>PppPresentingProblemID_1332</t>
  </si>
  <si>
    <t>Non-compliance</t>
  </si>
  <si>
    <t>PppPresentingProblemID_1333</t>
  </si>
  <si>
    <t>Strange behavior</t>
  </si>
  <si>
    <t>PppPresentingProblemID_1334</t>
  </si>
  <si>
    <t>Poor peer interaction</t>
  </si>
  <si>
    <t>PppPresentingProblemID_1335</t>
  </si>
  <si>
    <t>Hyperactive-impulsive</t>
  </si>
  <si>
    <t>PppPresentingProblemID_1336</t>
  </si>
  <si>
    <t>Attentional difficulties</t>
  </si>
  <si>
    <t>PppPresentingProblemID_1337</t>
  </si>
  <si>
    <t>Over-dependence on adults</t>
  </si>
  <si>
    <t>PppPresentingProblemID_1338</t>
  </si>
  <si>
    <t>Bladder difficulties</t>
  </si>
  <si>
    <t>PppPresentingProblemID_1339</t>
  </si>
  <si>
    <t>Alcohol/substance abuse</t>
  </si>
  <si>
    <t>PppPresentingProblemID_1340</t>
  </si>
  <si>
    <t>Sexual acting out</t>
  </si>
  <si>
    <t>PppPresentingProblemID_1341</t>
  </si>
  <si>
    <t>Truancy</t>
  </si>
  <si>
    <t>PppPresentingProblemID_1342</t>
  </si>
  <si>
    <t>Police contact</t>
  </si>
  <si>
    <t>PppPresentingProblemID_1343</t>
  </si>
  <si>
    <t>Academic problems</t>
  </si>
  <si>
    <t>PppPresentingProblemID_1344</t>
  </si>
  <si>
    <t>Poor self-esteem</t>
  </si>
  <si>
    <t>PppPresentingProblemID_1345</t>
  </si>
  <si>
    <t>Other</t>
  </si>
  <si>
    <t>PppServiceLast12MonthsID_1346</t>
  </si>
  <si>
    <t>Outpatient Services</t>
  </si>
  <si>
    <t>PppServiceLast12MonthsID_1347</t>
  </si>
  <si>
    <t>School-based Services</t>
  </si>
  <si>
    <t>PppServiceLast12MonthsID_1348</t>
  </si>
  <si>
    <t>Day Treatment</t>
  </si>
  <si>
    <t>PppServiceLast12MonthsID_1349</t>
  </si>
  <si>
    <t>Residential or Inpatient Services</t>
  </si>
  <si>
    <t>PppServiceLast12MonthsID_1350</t>
  </si>
  <si>
    <t>Alcohol or Substance Abuse Therapy</t>
  </si>
  <si>
    <t>*</t>
  </si>
  <si>
    <t>* At least one option in each group must be selected.</t>
  </si>
  <si>
    <t>AxisI1</t>
  </si>
  <si>
    <t>AxisI2</t>
  </si>
  <si>
    <t>AxisI3</t>
  </si>
  <si>
    <t>AxisI4</t>
  </si>
  <si>
    <t>VROffice</t>
  </si>
  <si>
    <t>ProjectedSupportsID</t>
  </si>
  <si>
    <t>OtherProjectedSupports</t>
  </si>
  <si>
    <t>Family Service Encounters Only!!!</t>
  </si>
  <si>
    <t>For Family Service Encounters (PPP, Family Navigator, Family Peer Support), there are additional record types:</t>
  </si>
  <si>
    <t>IsCFSInvolved</t>
  </si>
  <si>
    <t>NaturalDisasterTypeID</t>
  </si>
  <si>
    <t>NaturalDisasterYear</t>
  </si>
  <si>
    <t>YYYY</t>
  </si>
  <si>
    <t>COVID-19 Related TX</t>
  </si>
  <si>
    <t>TrackId</t>
  </si>
  <si>
    <t>PaymentType</t>
  </si>
  <si>
    <t>PaymentCategory</t>
  </si>
  <si>
    <t>Engagement</t>
  </si>
  <si>
    <t>VocationalAssessment</t>
  </si>
  <si>
    <t>JobDevelopment</t>
  </si>
  <si>
    <t>JobEducationPlacement</t>
  </si>
  <si>
    <t>JobEducationCoachingSupports</t>
  </si>
  <si>
    <t>BenefitsCounseling</t>
  </si>
  <si>
    <t>None</t>
  </si>
  <si>
    <t>Unknown</t>
  </si>
  <si>
    <t>HasTriedToQuitPast12MonthsID</t>
  </si>
  <si>
    <t>IsNicoteneDependentID</t>
  </si>
  <si>
    <t>IsAwareOfQuitlineID</t>
  </si>
  <si>
    <t>QuitlineContactedID</t>
  </si>
  <si>
    <t>IsSubstantialRiskForHarm</t>
  </si>
  <si>
    <t>IndividualDivertedFromID</t>
  </si>
  <si>
    <t>IsLawEnforcementRequested</t>
  </si>
  <si>
    <t>IsResolvedInInitialCRContact</t>
  </si>
  <si>
    <t>FollowupWithin72HoursID</t>
  </si>
  <si>
    <t>FollowUpAttemptDate1</t>
  </si>
  <si>
    <t>FollowUpAttemptDate2</t>
  </si>
  <si>
    <t>FollowUpAttemptDate3</t>
  </si>
  <si>
    <t>FollowCompletedDate</t>
  </si>
  <si>
    <t>IsServiceRefused</t>
  </si>
  <si>
    <t>IsServiceAccepted</t>
  </si>
  <si>
    <t>IsAbleToAccessService</t>
  </si>
  <si>
    <t>IsOngoingService</t>
  </si>
  <si>
    <t>AcceptedFollowupServicesID</t>
  </si>
  <si>
    <t>StatusCheckID</t>
  </si>
  <si>
    <t>UnabletoConfirmAddress</t>
  </si>
  <si>
    <t>DOBUnknown</t>
  </si>
  <si>
    <t>EstimatedAgeGroupID</t>
  </si>
  <si>
    <t>InitialResponseStartTime</t>
  </si>
  <si>
    <t>InitialResponseStopTime</t>
  </si>
  <si>
    <t>InitialResponseTimeEngagedFacetoFace</t>
  </si>
  <si>
    <t>InitialResponseTravelTime</t>
  </si>
  <si>
    <t>HasMilitaryService</t>
  </si>
  <si>
    <t>FamilyHasMilitaryService</t>
  </si>
  <si>
    <t>Digits (minutes)</t>
  </si>
  <si>
    <t>JailCRServiceOutcomeID</t>
  </si>
  <si>
    <t>This spreadsheet defines the format of the standard data file used to populate the CDS database.</t>
  </si>
  <si>
    <t>Files, and records within each file, will be processed in the order received and therefore should be sent in chronological order.</t>
  </si>
  <si>
    <t>Is this diagnosis expected to last 12 months or longer?  This includes the periods prior to, during and after treatment. (answer for each diagnosis code)</t>
  </si>
  <si>
    <t>For an authorized service, this record is only valid if the encounter is in the "Authorized" state.</t>
  </si>
  <si>
    <t>Corresponding Label Shown in CDS</t>
  </si>
  <si>
    <t>Additional Information</t>
  </si>
  <si>
    <t>CrisisLocationID</t>
  </si>
  <si>
    <t xml:space="preserve">CrisisSituationID </t>
  </si>
  <si>
    <t xml:space="preserve">CrisisDangerousnessID </t>
  </si>
  <si>
    <t xml:space="preserve">SupportSystemID </t>
  </si>
  <si>
    <t xml:space="preserve">AbilityToCooperateID </t>
  </si>
  <si>
    <t>See Code Lists (Tobacco Product Use)</t>
  </si>
  <si>
    <t xml:space="preserve">TypeOfAssessmentID </t>
  </si>
  <si>
    <t xml:space="preserve">AttestationDiagnosis </t>
  </si>
  <si>
    <t>AttestationFunctionalDeficits</t>
  </si>
  <si>
    <t>AttestationLevelOfCare</t>
  </si>
  <si>
    <t>AttestationFunctionalStatus</t>
  </si>
  <si>
    <t>AttestationCompleteAndAccurate</t>
  </si>
  <si>
    <t>AttestationLivingArrangements</t>
  </si>
  <si>
    <t>AttestationEmploymentStatus</t>
  </si>
  <si>
    <t>CrisisDangerousnessOther</t>
  </si>
  <si>
    <t>PresentingProblemOther</t>
  </si>
  <si>
    <t>FollowUpServiceReferred</t>
  </si>
  <si>
    <t>RefuseOrAcceptReferralID</t>
  </si>
  <si>
    <t>SubsequentAppointmentDate</t>
  </si>
  <si>
    <t>WereServiceBarriersIdentified</t>
  </si>
  <si>
    <t>IdentifiedServiceBarrierID</t>
  </si>
  <si>
    <t>IndividualDivertedFromOther</t>
  </si>
  <si>
    <t>SubsequentAppointmentScheduled</t>
  </si>
  <si>
    <t>ServiceBarrierOther</t>
  </si>
  <si>
    <t>DeterminationApprovalDate</t>
  </si>
  <si>
    <t>InitialApplicationReceivedDate</t>
  </si>
  <si>
    <t>InitialSection8Date</t>
  </si>
  <si>
    <t>Section8UpdatedStatusID</t>
  </si>
  <si>
    <t>IsSection8ContractExisting</t>
  </si>
  <si>
    <t>IsSection8ContractPerspective</t>
  </si>
  <si>
    <t>Section8UpdatedDate</t>
  </si>
  <si>
    <t>InitialSection8StatusID</t>
  </si>
  <si>
    <t>AdmissionBaselineRate</t>
  </si>
  <si>
    <t>HourlyWageCurrent</t>
  </si>
  <si>
    <t>HoursPerWeekCurrent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</si>
</sst>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0"/>
      <name val="Arial"/>
    </font>
    <font>
      <sz val="11"/>
      <color indexed="8"/>
      <name val="Calibri"/>
      <family val="2"/>
    </font>
    <font>
      <sz val="10"/>
      <name val="Arial"/>
      <family val="2"/>
    </font>
    <font>
      <sz val="8"/>
      <name val="Arial"/>
      <family val="2"/>
    </font>
    <font>
      <b/>
      <sz val="12"/>
      <color indexed="8"/>
      <name val="Calibri"/>
      <family val="2"/>
    </font>
    <font>
      <sz val="11"/>
      <color indexed="8"/>
      <name val="Calibri"/>
      <family val="2"/>
    </font>
    <font>
      <sz val="10"/>
      <name val="Arial Unicode MS"/>
      <family val="2"/>
    </font>
    <font>
      <b/>
      <sz val="10"/>
      <name val="Arial"/>
      <family val="2"/>
    </font>
    <font>
      <b/>
      <sz val="10"/>
      <color indexed="8"/>
      <name val="Arial"/>
      <family val="2"/>
    </font>
    <font>
      <u/>
      <sz val="10"/>
      <name val="Arial"/>
      <family val="2"/>
    </font>
    <font>
      <b/>
      <strike/>
      <sz val="10"/>
      <name val="Arial"/>
      <family val="2"/>
    </font>
    <font>
      <strike/>
      <sz val="10"/>
      <name val="Arial"/>
      <family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theme="0"/>
      <name val="Calibri"/>
      <family val="2"/>
      <scheme val="minor"/>
    </font>
    <font>
      <b/>
      <sz val="15"/>
      <color theme="3"/>
      <name val="Calibri"/>
      <family val="2"/>
      <scheme val="minor"/>
    </font>
    <font>
      <u/>
      <sz val="10"/>
      <color theme="10"/>
      <name val="Arial"/>
      <family val="2"/>
    </font>
    <font>
      <sz val="11"/>
      <color rgb="FF3F3F76"/>
      <name val="Calibri"/>
      <family val="2"/>
      <scheme val="minor"/>
    </font>
    <font>
      <sz val="12"/>
      <color theme="1"/>
      <name val="Calibri"/>
      <family val="2"/>
      <scheme val="minor"/>
    </font>
    <font>
      <sz val="11"/>
      <color rgb="FF9C6500"/>
      <name val="Calibri"/>
      <family val="2"/>
      <scheme val="minor"/>
    </font>
    <font>
      <sz val="8"/>
      <color theme="3"/>
      <name val="Arial"/>
      <family val="2"/>
    </font>
    <font>
      <sz val="10"/>
      <color theme="1"/>
      <name val="Arial"/>
      <family val="2"/>
    </font>
    <font>
      <sz val="10"/>
      <color rgb="FFFF0000"/>
      <name val="Arial"/>
      <family val="2"/>
    </font>
  </fonts>
  <fills count="16">
    <fill>
      <patternFill patternType="none"/>
    </fill>
    <fill>
      <patternFill patternType="gray125"/>
    </fill>
    <fill>
      <patternFill patternType="solid">
        <fgColor indexed="22"/>
        <bgColor indexed="64"/>
      </patternFill>
    </fill>
    <fill>
      <patternFill patternType="solid">
        <fgColor theme="4"/>
      </patternFill>
    </fill>
    <fill>
      <patternFill patternType="solid">
        <fgColor theme="9"/>
      </patternFill>
    </fill>
    <fill>
      <patternFill patternType="solid">
        <fgColor rgb="FFFFC7CE"/>
      </patternFill>
    </fill>
    <fill>
      <patternFill patternType="solid">
        <fgColor rgb="FFFFC7CE"/>
        <bgColor indexed="64"/>
      </patternFill>
    </fill>
    <fill>
      <patternFill patternType="solid">
        <fgColor rgb="FF99C2ED"/>
        <bgColor indexed="64"/>
      </patternFill>
    </fill>
    <fill>
      <patternFill patternType="solid">
        <fgColor rgb="FFFFCC99"/>
        <bgColor indexed="64"/>
      </patternFill>
    </fill>
    <fill>
      <patternFill patternType="solid">
        <fgColor rgb="FF92D050"/>
        <bgColor indexed="64"/>
      </patternFill>
    </fill>
    <fill>
      <patternFill patternType="solid">
        <fgColor rgb="FFBFBFBF"/>
        <bgColor indexed="64"/>
      </patternFill>
    </fill>
    <fill>
      <patternFill patternType="solid">
        <fgColor rgb="FF006400"/>
        <bgColor indexed="64"/>
      </patternFill>
    </fill>
    <fill>
      <patternFill patternType="solid">
        <fgColor rgb="FFFFEB9C"/>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ck">
        <color theme="4"/>
      </bottom>
      <diagonal/>
    </border>
  </borders>
  <cellStyleXfs count="20">
    <xf numFmtId="0" fontId="0" fillId="0" borderId="0"/>
    <xf numFmtId="0" fontId="15" fillId="3"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16" fillId="6" borderId="0" applyNumberFormat="0"/>
    <xf numFmtId="0" fontId="21" fillId="7" borderId="0" applyNumberFormat="0">
      <alignment horizontal="center" vertical="center"/>
    </xf>
    <xf numFmtId="0" fontId="20" fillId="8" borderId="0" applyNumberFormat="0"/>
    <xf numFmtId="0" fontId="14" fillId="9" borderId="0" applyNumberFormat="0"/>
    <xf numFmtId="0" fontId="14" fillId="0" borderId="0" applyNumberFormat="0">
      <alignment horizontal="right"/>
    </xf>
    <xf numFmtId="0" fontId="14" fillId="0" borderId="0" applyNumberFormat="0"/>
    <xf numFmtId="0" fontId="14" fillId="10" borderId="0" applyNumberFormat="0"/>
    <xf numFmtId="0" fontId="14" fillId="11" borderId="0" applyNumberFormat="0"/>
    <xf numFmtId="0" fontId="22" fillId="12" borderId="0" applyNumberFormat="0" applyBorder="0" applyAlignment="0" applyProtection="0"/>
    <xf numFmtId="0" fontId="2" fillId="0" borderId="0"/>
    <xf numFmtId="0" fontId="14" fillId="0" borderId="0"/>
    <xf numFmtId="0" fontId="5" fillId="0" borderId="0"/>
    <xf numFmtId="0" fontId="1" fillId="0" borderId="0"/>
    <xf numFmtId="0" fontId="14" fillId="0" borderId="0"/>
  </cellStyleXfs>
  <cellXfs count="83">
    <xf numFmtId="0" fontId="0" fillId="0" borderId="0" xfId="0"/>
    <xf numFmtId="0" fontId="0" fillId="0" borderId="1" xfId="0" applyBorder="1"/>
    <xf numFmtId="0" fontId="4" fillId="2" borderId="2" xfId="17" applyFont="1" applyFill="1" applyBorder="1" applyAlignment="1">
      <alignment wrapText="1"/>
    </xf>
    <xf numFmtId="0" fontId="23" fillId="0" borderId="0" xfId="0" applyFont="1" applyAlignment="1">
      <alignment horizontal="right"/>
    </xf>
    <xf numFmtId="0" fontId="19" fillId="0" borderId="0" xfId="5"/>
    <xf numFmtId="0" fontId="4" fillId="2" borderId="3" xfId="17" applyFont="1" applyFill="1" applyBorder="1" applyAlignment="1">
      <alignment wrapText="1"/>
    </xf>
    <xf numFmtId="0" fontId="24" fillId="0" borderId="1" xfId="0" applyFont="1" applyBorder="1"/>
    <xf numFmtId="0" fontId="18" fillId="0" borderId="9" xfId="4"/>
    <xf numFmtId="0" fontId="0" fillId="0" borderId="4" xfId="0" applyBorder="1"/>
    <xf numFmtId="0" fontId="15" fillId="3" borderId="4" xfId="1" applyBorder="1"/>
    <xf numFmtId="0" fontId="7" fillId="0" borderId="1" xfId="0" applyFont="1" applyBorder="1"/>
    <xf numFmtId="0" fontId="17" fillId="3" borderId="1" xfId="1" applyFont="1" applyBorder="1"/>
    <xf numFmtId="0" fontId="2" fillId="0" borderId="1" xfId="0" applyFont="1" applyBorder="1"/>
    <xf numFmtId="0" fontId="2" fillId="0" borderId="0" xfId="0" applyFont="1"/>
    <xf numFmtId="0" fontId="24" fillId="0" borderId="4" xfId="0" applyFont="1" applyBorder="1"/>
    <xf numFmtId="0" fontId="6" fillId="0" borderId="4" xfId="0" applyFont="1" applyBorder="1" applyAlignment="1">
      <alignment vertical="center"/>
    </xf>
    <xf numFmtId="0" fontId="2" fillId="0" borderId="0" xfId="15"/>
    <xf numFmtId="0" fontId="8" fillId="2" borderId="1" xfId="17" applyFont="1" applyFill="1" applyBorder="1" applyAlignment="1">
      <alignment wrapText="1"/>
    </xf>
    <xf numFmtId="0" fontId="2" fillId="0" borderId="1" xfId="0" quotePrefix="1" applyFont="1" applyBorder="1"/>
    <xf numFmtId="0" fontId="24" fillId="0" borderId="1" xfId="0" quotePrefix="1" applyFont="1" applyBorder="1"/>
    <xf numFmtId="0" fontId="0" fillId="0" borderId="0" xfId="0" applyAlignment="1">
      <alignment wrapText="1"/>
    </xf>
    <xf numFmtId="0" fontId="2" fillId="0" borderId="1" xfId="0" applyFont="1" applyBorder="1" applyAlignment="1">
      <alignment wrapText="1"/>
    </xf>
    <xf numFmtId="0" fontId="2" fillId="0" borderId="3" xfId="0" applyFont="1" applyBorder="1" applyAlignment="1">
      <alignment wrapText="1"/>
    </xf>
    <xf numFmtId="20" fontId="2" fillId="0" borderId="3" xfId="0" applyNumberFormat="1" applyFont="1" applyBorder="1" applyAlignment="1">
      <alignment wrapText="1"/>
    </xf>
    <xf numFmtId="0" fontId="7" fillId="0" borderId="0" xfId="0" applyFont="1"/>
    <xf numFmtId="0" fontId="2" fillId="0" borderId="3" xfId="0" quotePrefix="1" applyFont="1" applyBorder="1" applyAlignment="1">
      <alignment wrapText="1"/>
    </xf>
    <xf numFmtId="0" fontId="9" fillId="0" borderId="0" xfId="0" applyFont="1"/>
    <xf numFmtId="0" fontId="2" fillId="0" borderId="1" xfId="15" applyBorder="1"/>
    <xf numFmtId="16" fontId="2" fillId="0" borderId="1" xfId="0" applyNumberFormat="1" applyFont="1" applyBorder="1"/>
    <xf numFmtId="49" fontId="14" fillId="0" borderId="0" xfId="16" applyNumberFormat="1" applyProtection="1">
      <protection locked="0"/>
    </xf>
    <xf numFmtId="49" fontId="14" fillId="0" borderId="1" xfId="16" applyNumberFormat="1" applyBorder="1" applyProtection="1">
      <protection locked="0"/>
    </xf>
    <xf numFmtId="0" fontId="0" fillId="0" borderId="0" xfId="0" applyAlignment="1">
      <alignment horizontal="left" vertical="top"/>
    </xf>
    <xf numFmtId="0" fontId="0" fillId="0" borderId="0" xfId="0"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10" fillId="13" borderId="1" xfId="0" applyFont="1" applyFill="1" applyBorder="1"/>
    <xf numFmtId="0" fontId="11" fillId="13" borderId="1" xfId="0" applyFont="1" applyFill="1" applyBorder="1"/>
    <xf numFmtId="49" fontId="14" fillId="0" borderId="0" xfId="19" applyNumberFormat="1" applyProtection="1">
      <protection locked="0"/>
    </xf>
    <xf numFmtId="0" fontId="16" fillId="14" borderId="0" xfId="3" applyFill="1"/>
    <xf numFmtId="0" fontId="0" fillId="14" borderId="0" xfId="0" applyFill="1"/>
    <xf numFmtId="0" fontId="8" fillId="14" borderId="1" xfId="17" applyFont="1" applyFill="1" applyBorder="1" applyAlignment="1">
      <alignment wrapText="1"/>
    </xf>
    <xf numFmtId="0" fontId="2" fillId="14" borderId="1" xfId="0" applyFont="1" applyFill="1" applyBorder="1"/>
    <xf numFmtId="0" fontId="25" fillId="14" borderId="0" xfId="0" applyFont="1" applyFill="1"/>
    <xf numFmtId="0" fontId="16" fillId="5" borderId="0" xfId="3"/>
    <xf numFmtId="0" fontId="16" fillId="5" borderId="1" xfId="3" applyBorder="1" applyAlignment="1">
      <alignment wrapText="1"/>
    </xf>
    <xf numFmtId="0" fontId="16" fillId="5" borderId="1" xfId="3" applyBorder="1"/>
    <xf numFmtId="0" fontId="15" fillId="4" borderId="0" xfId="2"/>
    <xf numFmtId="0" fontId="0" fillId="0" borderId="0" xfId="0" applyAlignment="1">
      <alignment vertical="top" wrapText="1"/>
    </xf>
    <xf numFmtId="0" fontId="8" fillId="2" borderId="1" xfId="17" applyFont="1" applyFill="1" applyBorder="1" applyAlignment="1">
      <alignment vertical="top" wrapText="1"/>
    </xf>
    <xf numFmtId="0" fontId="2" fillId="0" borderId="1" xfId="0" applyFont="1" applyBorder="1" applyAlignment="1">
      <alignment vertical="top" wrapText="1"/>
    </xf>
    <xf numFmtId="0" fontId="0" fillId="0" borderId="1" xfId="0" applyBorder="1" applyAlignment="1">
      <alignment vertical="top" wrapText="1"/>
    </xf>
    <xf numFmtId="0" fontId="15" fillId="4" borderId="0" xfId="2" applyAlignment="1">
      <alignment horizontal="right"/>
    </xf>
    <xf numFmtId="0" fontId="0" fillId="0" borderId="0" xfId="0" applyAlignment="1">
      <alignment horizontal="right"/>
    </xf>
    <xf numFmtId="0" fontId="8" fillId="2" borderId="1" xfId="17" applyFont="1" applyFill="1" applyBorder="1" applyAlignment="1">
      <alignment horizontal="right" wrapText="1"/>
    </xf>
    <xf numFmtId="0" fontId="2" fillId="0" borderId="1" xfId="0" applyFont="1" applyBorder="1" applyAlignment="1">
      <alignment horizontal="right"/>
    </xf>
    <xf numFmtId="0" fontId="22" fillId="12" borderId="0" xfId="14"/>
    <xf numFmtId="0" fontId="22" fillId="12" borderId="0" xfId="14" applyAlignment="1">
      <alignment horizontal="right"/>
    </xf>
    <xf numFmtId="0" fontId="7" fillId="0" borderId="3" xfId="0" applyFont="1" applyBorder="1"/>
    <xf numFmtId="0" fontId="0" fillId="0" borderId="3" xfId="0" applyBorder="1"/>
    <xf numFmtId="0" fontId="7" fillId="0" borderId="5" xfId="0" applyFont="1" applyBorder="1"/>
    <xf numFmtId="0" fontId="0" fillId="0" borderId="5" xfId="0" applyBorder="1"/>
    <xf numFmtId="0" fontId="8" fillId="2" borderId="1" xfId="18" applyFont="1" applyFill="1" applyBorder="1" applyAlignment="1">
      <alignment wrapText="1"/>
    </xf>
    <xf numFmtId="0" fontId="15" fillId="14" borderId="0" xfId="2" applyFill="1"/>
    <xf numFmtId="0" fontId="15" fillId="14" borderId="0" xfId="2" applyFill="1" applyAlignment="1">
      <alignment horizontal="right"/>
    </xf>
    <xf numFmtId="0" fontId="2" fillId="14" borderId="0" xfId="0" applyFont="1" applyFill="1"/>
    <xf numFmtId="0" fontId="0" fillId="14" borderId="0" xfId="0" applyFill="1" applyAlignment="1">
      <alignment horizontal="right"/>
    </xf>
    <xf numFmtId="0" fontId="8" fillId="14" borderId="1" xfId="17" applyFont="1" applyFill="1" applyBorder="1" applyAlignment="1">
      <alignment horizontal="right" wrapText="1"/>
    </xf>
    <xf numFmtId="0" fontId="2" fillId="14" borderId="1" xfId="0" applyFont="1" applyFill="1" applyBorder="1" applyAlignment="1">
      <alignment horizontal="right"/>
    </xf>
    <xf numFmtId="0" fontId="0" fillId="14" borderId="1" xfId="0" applyFill="1" applyBorder="1"/>
    <xf numFmtId="0" fontId="2" fillId="0" borderId="4" xfId="0" applyFont="1" applyBorder="1" applyAlignment="1">
      <alignment wrapText="1"/>
    </xf>
    <xf numFmtId="0" fontId="0" fillId="0" borderId="4" xfId="0" applyBorder="1" applyAlignment="1">
      <alignment wrapText="1"/>
    </xf>
    <xf numFmtId="0" fontId="18" fillId="0" borderId="9" xfId="4" applyAlignment="1">
      <alignment wrapText="1"/>
    </xf>
    <xf numFmtId="0" fontId="17" fillId="3" borderId="4" xfId="1" applyFont="1" applyBorder="1" applyAlignment="1">
      <alignment wrapText="1"/>
    </xf>
    <xf numFmtId="0" fontId="11" fillId="13" borderId="4" xfId="0" applyFont="1" applyFill="1" applyBorder="1" applyAlignment="1">
      <alignment wrapText="1"/>
    </xf>
    <xf numFmtId="0" fontId="11" fillId="13" borderId="1" xfId="0" applyFont="1" applyFill="1" applyBorder="1" applyAlignment="1">
      <alignment wrapText="1"/>
    </xf>
    <xf numFmtId="0" fontId="0" fillId="0" borderId="6" xfId="0" applyBorder="1" applyAlignment="1">
      <alignment wrapText="1"/>
    </xf>
    <xf numFmtId="0" fontId="0" fillId="0" borderId="7" xfId="0" applyBorder="1" applyAlignment="1">
      <alignment wrapText="1"/>
    </xf>
    <xf numFmtId="0" fontId="2" fillId="0" borderId="0" xfId="0" applyFont="1" applyAlignment="1">
      <alignment wrapText="1"/>
    </xf>
    <xf numFmtId="49" fontId="15" fillId="3" borderId="1" xfId="1" applyNumberFormat="1" applyBorder="1" applyAlignment="1">
      <alignment horizontal="left" wrapText="1"/>
    </xf>
    <xf numFmtId="49" fontId="0" fillId="0" borderId="1" xfId="0" applyNumberFormat="1" applyBorder="1" applyAlignment="1">
      <alignment horizontal="left" wrapText="1"/>
    </xf>
    <xf numFmtId="0" fontId="6" fillId="0" borderId="1" xfId="0" applyFont="1" applyBorder="1" applyAlignment="1">
      <alignment wrapText="1"/>
    </xf>
    <xf numFmtId="0" fontId="2" fillId="15" borderId="3" xfId="0" applyFont="1" applyFill="1" applyBorder="1"/>
    <xf numFmtId="0" fontId="2" fillId="15" borderId="8" xfId="0" applyFont="1" applyFill="1" applyBorder="1"/>
  </cellXfs>
  <cellStyles count="20">
    <cellStyle name="Accent1" xfId="1" builtinId="29"/>
    <cellStyle name="Accent6" xfId="2" builtinId="49"/>
    <cellStyle name="Bad" xfId="3" builtinId="27"/>
    <cellStyle name="Heading 1" xfId="4" builtinId="16"/>
    <cellStyle name="Hyperlink" xfId="5" builtinId="8"/>
    <cellStyle name="MDSBadStyle" xfId="6" xr:uid="{00000000-0005-0000-0000-000005000000}"/>
    <cellStyle name="MDSHeader" xfId="7" xr:uid="{00000000-0005-0000-0000-000006000000}"/>
    <cellStyle name="MDSInputStyle" xfId="8" xr:uid="{00000000-0005-0000-0000-000007000000}"/>
    <cellStyle name="MDSNewRecord" xfId="9" xr:uid="{00000000-0005-0000-0000-000008000000}"/>
    <cellStyle name="MDSNonPivot" xfId="10" xr:uid="{00000000-0005-0000-0000-000009000000}"/>
    <cellStyle name="MDSNormal" xfId="11" xr:uid="{00000000-0005-0000-0000-00000A000000}"/>
    <cellStyle name="MDSReadOnlyStyle" xfId="12" xr:uid="{00000000-0005-0000-0000-00000B000000}"/>
    <cellStyle name="MDSUnmanaged" xfId="13" xr:uid="{00000000-0005-0000-0000-00000C000000}"/>
    <cellStyle name="Neutral" xfId="14" builtinId="28"/>
    <cellStyle name="Normal" xfId="0" builtinId="0"/>
    <cellStyle name="Normal 2" xfId="15" xr:uid="{00000000-0005-0000-0000-00000F000000}"/>
    <cellStyle name="Normal_DIS" xfId="16" xr:uid="{00000000-0005-0000-0000-000010000000}"/>
    <cellStyle name="Normal_Sheet1" xfId="17" xr:uid="{00000000-0005-0000-0000-000011000000}"/>
    <cellStyle name="Normal_Sheet1 2" xfId="18" xr:uid="{00000000-0005-0000-0000-000012000000}"/>
    <cellStyle name="Normal_WLA" xfId="19" xr:uid="{00000000-0005-0000-0000-000013000000}"/>
  </cellStyles>
  <dxfs count="4">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font>
        <b val="0"/>
        <i val="0"/>
        <strike val="0"/>
        <condense val="0"/>
        <extend val="0"/>
        <outline val="0"/>
        <shadow val="0"/>
        <u val="none"/>
        <vertAlign val="baseline"/>
        <sz val="10"/>
        <color auto="1"/>
        <name val="Arial"/>
        <scheme val="none"/>
      </font>
      <alignment horizontal="left" vertical="top" textRotation="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 displayName="Table1" ref="B6:C62" totalsRowShown="0" headerRowDxfId="3" dataDxfId="2">
  <autoFilter ref="B6:C62" xr:uid="{00000000-0009-0000-0100-000001000000}"/>
  <sortState xmlns:xlrd2="http://schemas.microsoft.com/office/spreadsheetml/2017/richdata2" ref="B2:C105">
    <sortCondition ref="B1:B105"/>
  </sortState>
  <tableColumns count="2">
    <tableColumn id="1" xr3:uid="{00000000-0010-0000-0100-000001000000}" name="Column Name" dataDxfId="1"/>
    <tableColumn id="2" xr3:uid="{00000000-0010-0000-0100-000002000000}" name="Definitio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w3.org/TR/NOTE-datetime"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E46"/>
  <sheetViews>
    <sheetView zoomScale="145" zoomScaleNormal="145" workbookViewId="0">
      <selection activeCell="B6" sqref="B6"/>
    </sheetView>
  </sheetViews>
  <sheetFormatPr defaultRowHeight="12.75"/>
  <cols>
    <col min="1" max="1" width="3.73046875" customWidth="1"/>
    <col min="2" max="2" width="5.3984375" customWidth="1"/>
    <col min="3" max="3" width="11.3984375" customWidth="1"/>
    <col min="4" max="4" width="37.265625" customWidth="1"/>
    <col min="5" max="5" width="90.59765625" style="20" customWidth="1"/>
  </cols>
  <sheetData>
    <row r="1" spans="1:5" ht="19.899999999999999" thickBot="1">
      <c r="A1" s="7" t="s">
        <v>67</v>
      </c>
      <c r="B1" s="7"/>
      <c r="C1" s="7"/>
      <c r="D1" s="7"/>
      <c r="E1" s="71"/>
    </row>
    <row r="2" spans="1:5" ht="13.15" thickTop="1"/>
    <row r="3" spans="1:5">
      <c r="B3" t="s">
        <v>907</v>
      </c>
    </row>
    <row r="4" spans="1:5">
      <c r="B4" t="s">
        <v>105</v>
      </c>
    </row>
    <row r="5" spans="1:5">
      <c r="B5" t="s">
        <v>69</v>
      </c>
    </row>
    <row r="6" spans="1:5">
      <c r="B6" s="13" t="s">
        <v>908</v>
      </c>
    </row>
    <row r="7" spans="1:5">
      <c r="B7" s="13" t="s">
        <v>80</v>
      </c>
    </row>
    <row r="8" spans="1:5">
      <c r="B8" s="13"/>
    </row>
    <row r="9" spans="1:5">
      <c r="B9" s="13" t="s">
        <v>206</v>
      </c>
    </row>
    <row r="10" spans="1:5">
      <c r="C10" t="s">
        <v>207</v>
      </c>
    </row>
    <row r="12" spans="1:5">
      <c r="B12" s="13" t="s">
        <v>288</v>
      </c>
    </row>
    <row r="13" spans="1:5">
      <c r="C13" s="13" t="s">
        <v>429</v>
      </c>
    </row>
    <row r="14" spans="1:5">
      <c r="C14" s="13"/>
    </row>
    <row r="15" spans="1:5" ht="13.15">
      <c r="B15" s="24" t="s">
        <v>68</v>
      </c>
    </row>
    <row r="16" spans="1:5" ht="14.25">
      <c r="C16" s="11" t="s">
        <v>75</v>
      </c>
      <c r="D16" s="11" t="s">
        <v>76</v>
      </c>
      <c r="E16" s="72" t="s">
        <v>1</v>
      </c>
    </row>
    <row r="17" spans="2:5" ht="13.15">
      <c r="C17" s="10" t="s">
        <v>91</v>
      </c>
      <c r="D17" s="1" t="s">
        <v>92</v>
      </c>
      <c r="E17" s="70" t="s">
        <v>107</v>
      </c>
    </row>
    <row r="18" spans="2:5" ht="13.15">
      <c r="C18" s="10" t="s">
        <v>190</v>
      </c>
      <c r="D18" s="12" t="s">
        <v>191</v>
      </c>
      <c r="E18" s="69" t="s">
        <v>192</v>
      </c>
    </row>
    <row r="19" spans="2:5" ht="25.9">
      <c r="C19" s="10" t="s">
        <v>674</v>
      </c>
      <c r="D19" s="12" t="s">
        <v>676</v>
      </c>
      <c r="E19" s="69" t="s">
        <v>678</v>
      </c>
    </row>
    <row r="20" spans="2:5" ht="13.15">
      <c r="C20" s="10" t="s">
        <v>675</v>
      </c>
      <c r="D20" s="12" t="s">
        <v>677</v>
      </c>
      <c r="E20" s="69" t="s">
        <v>679</v>
      </c>
    </row>
    <row r="21" spans="2:5" ht="13.15">
      <c r="C21" s="10" t="s">
        <v>193</v>
      </c>
      <c r="D21" s="12" t="s">
        <v>194</v>
      </c>
      <c r="E21" s="69" t="s">
        <v>195</v>
      </c>
    </row>
    <row r="22" spans="2:5" ht="13.15">
      <c r="C22" s="35" t="s">
        <v>94</v>
      </c>
      <c r="D22" s="36" t="s">
        <v>124</v>
      </c>
      <c r="E22" s="73" t="s">
        <v>106</v>
      </c>
    </row>
    <row r="23" spans="2:5" ht="13.15">
      <c r="C23" s="10" t="s">
        <v>70</v>
      </c>
      <c r="D23" s="1" t="s">
        <v>71</v>
      </c>
      <c r="E23" s="70" t="s">
        <v>93</v>
      </c>
    </row>
    <row r="24" spans="2:5" ht="13.15">
      <c r="C24" s="10" t="s">
        <v>97</v>
      </c>
      <c r="D24" s="12" t="s">
        <v>102</v>
      </c>
      <c r="E24" s="70" t="s">
        <v>108</v>
      </c>
    </row>
    <row r="25" spans="2:5" ht="13.15">
      <c r="C25" s="35" t="s">
        <v>95</v>
      </c>
      <c r="D25" s="36" t="s">
        <v>103</v>
      </c>
      <c r="E25" s="74" t="s">
        <v>109</v>
      </c>
    </row>
    <row r="26" spans="2:5" ht="13.15">
      <c r="C26" s="10" t="s">
        <v>96</v>
      </c>
      <c r="D26" s="12" t="s">
        <v>104</v>
      </c>
      <c r="E26" s="70" t="s">
        <v>110</v>
      </c>
    </row>
    <row r="27" spans="2:5" ht="13.15">
      <c r="C27" s="10" t="s">
        <v>72</v>
      </c>
      <c r="D27" s="1" t="s">
        <v>73</v>
      </c>
      <c r="E27" s="70" t="s">
        <v>74</v>
      </c>
    </row>
    <row r="28" spans="2:5" ht="13.15">
      <c r="C28" s="10" t="s">
        <v>77</v>
      </c>
      <c r="D28" s="12" t="s">
        <v>78</v>
      </c>
      <c r="E28" s="69" t="s">
        <v>79</v>
      </c>
    </row>
    <row r="30" spans="2:5" ht="13.15">
      <c r="B30" s="24" t="s">
        <v>860</v>
      </c>
    </row>
    <row r="31" spans="2:5" ht="14.25">
      <c r="C31" s="11" t="s">
        <v>75</v>
      </c>
      <c r="D31" s="11" t="s">
        <v>76</v>
      </c>
      <c r="E31" s="72" t="s">
        <v>1</v>
      </c>
    </row>
    <row r="32" spans="2:5" ht="13.15">
      <c r="C32" s="57" t="s">
        <v>410</v>
      </c>
      <c r="D32" s="58" t="s">
        <v>411</v>
      </c>
      <c r="E32" s="75" t="s">
        <v>415</v>
      </c>
    </row>
    <row r="33" spans="2:5" ht="13.15">
      <c r="C33" s="59"/>
      <c r="D33" s="60"/>
      <c r="E33" s="76" t="s">
        <v>416</v>
      </c>
    </row>
    <row r="34" spans="2:5" ht="13.15">
      <c r="C34" s="10" t="s">
        <v>412</v>
      </c>
      <c r="D34" s="12" t="s">
        <v>413</v>
      </c>
      <c r="E34" s="69" t="s">
        <v>414</v>
      </c>
    </row>
    <row r="35" spans="2:5" ht="13.15">
      <c r="C35" s="10" t="s">
        <v>417</v>
      </c>
      <c r="D35" s="12" t="s">
        <v>418</v>
      </c>
      <c r="E35" s="69" t="s">
        <v>419</v>
      </c>
    </row>
    <row r="36" spans="2:5" ht="13.15">
      <c r="C36" s="10" t="s">
        <v>420</v>
      </c>
      <c r="D36" s="12" t="s">
        <v>421</v>
      </c>
      <c r="E36" s="69" t="s">
        <v>422</v>
      </c>
    </row>
    <row r="37" spans="2:5" ht="13.15">
      <c r="C37" s="10" t="s">
        <v>423</v>
      </c>
      <c r="D37" s="12" t="s">
        <v>424</v>
      </c>
      <c r="E37" s="69" t="s">
        <v>425</v>
      </c>
    </row>
    <row r="38" spans="2:5" ht="13.15">
      <c r="C38" s="10" t="s">
        <v>426</v>
      </c>
      <c r="D38" s="12" t="s">
        <v>427</v>
      </c>
      <c r="E38" s="69" t="s">
        <v>428</v>
      </c>
    </row>
    <row r="39" spans="2:5" ht="13.15">
      <c r="C39" s="24"/>
      <c r="D39" s="13"/>
      <c r="E39" s="77"/>
    </row>
    <row r="40" spans="2:5" ht="13.15">
      <c r="B40" s="24" t="s">
        <v>430</v>
      </c>
    </row>
    <row r="41" spans="2:5" ht="14.25">
      <c r="C41" s="9" t="s">
        <v>76</v>
      </c>
      <c r="D41" s="9" t="s">
        <v>81</v>
      </c>
      <c r="E41" s="78" t="s">
        <v>82</v>
      </c>
    </row>
    <row r="42" spans="2:5">
      <c r="C42" s="8" t="s">
        <v>83</v>
      </c>
      <c r="D42" s="14" t="s">
        <v>61</v>
      </c>
      <c r="E42" s="79" t="s">
        <v>87</v>
      </c>
    </row>
    <row r="43" spans="2:5">
      <c r="C43" s="8" t="s">
        <v>84</v>
      </c>
      <c r="D43" s="15" t="s">
        <v>60</v>
      </c>
      <c r="E43" s="79" t="s">
        <v>88</v>
      </c>
    </row>
    <row r="44" spans="2:5">
      <c r="C44" s="8" t="s">
        <v>85</v>
      </c>
      <c r="D44" s="15" t="s">
        <v>59</v>
      </c>
      <c r="E44" s="80" t="s">
        <v>89</v>
      </c>
    </row>
    <row r="45" spans="2:5">
      <c r="D45" s="3"/>
    </row>
    <row r="46" spans="2:5">
      <c r="C46" t="s">
        <v>86</v>
      </c>
      <c r="D46" s="4" t="s">
        <v>58</v>
      </c>
    </row>
  </sheetData>
  <hyperlinks>
    <hyperlink ref="D46" r:id="rId1" xr:uid="{00000000-0004-0000-0000-000000000000}"/>
  </hyperlinks>
  <pageMargins left="0.7" right="0.7" top="0.75" bottom="0.75" header="0.3" footer="0.3"/>
  <pageSetup scale="93" fitToHeight="0" orientation="landscape"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B2:C62"/>
  <sheetViews>
    <sheetView topLeftCell="A4" zoomScale="160" zoomScaleNormal="160" workbookViewId="0">
      <selection activeCell="C14" sqref="C14"/>
    </sheetView>
  </sheetViews>
  <sheetFormatPr defaultColWidth="9.1328125" defaultRowHeight="12.75"/>
  <cols>
    <col min="1" max="1" width="4" style="31" customWidth="1"/>
    <col min="2" max="2" width="40.3984375" style="31" customWidth="1"/>
    <col min="3" max="3" width="96.86328125" style="32" customWidth="1"/>
    <col min="4" max="16384" width="9.1328125" style="31"/>
  </cols>
  <sheetData>
    <row r="2" spans="2:3">
      <c r="B2" s="33" t="s">
        <v>297</v>
      </c>
    </row>
    <row r="3" spans="2:3">
      <c r="B3" s="33"/>
    </row>
    <row r="4" spans="2:3">
      <c r="B4" s="33" t="s">
        <v>401</v>
      </c>
    </row>
    <row r="6" spans="2:3">
      <c r="B6" s="33" t="s">
        <v>294</v>
      </c>
      <c r="C6" s="34" t="s">
        <v>295</v>
      </c>
    </row>
    <row r="7" spans="2:3" ht="25.5">
      <c r="B7" s="33" t="s">
        <v>655</v>
      </c>
      <c r="C7" s="34" t="s">
        <v>656</v>
      </c>
    </row>
    <row r="8" spans="2:3" ht="89.25">
      <c r="B8" s="31" t="s">
        <v>34</v>
      </c>
      <c r="C8" s="34" t="s">
        <v>244</v>
      </c>
    </row>
    <row r="9" spans="2:3">
      <c r="B9" s="31" t="s">
        <v>398</v>
      </c>
      <c r="C9" s="34" t="s">
        <v>296</v>
      </c>
    </row>
    <row r="10" spans="2:3" ht="25.5">
      <c r="B10" s="31" t="s">
        <v>179</v>
      </c>
      <c r="C10" s="34" t="s">
        <v>298</v>
      </c>
    </row>
    <row r="11" spans="2:3" ht="25.5">
      <c r="B11" s="31" t="s">
        <v>180</v>
      </c>
      <c r="C11" s="34" t="s">
        <v>298</v>
      </c>
    </row>
    <row r="12" spans="2:3" ht="25.5">
      <c r="B12" s="31" t="s">
        <v>181</v>
      </c>
      <c r="C12" s="34" t="s">
        <v>298</v>
      </c>
    </row>
    <row r="13" spans="2:3" ht="25.5">
      <c r="B13" s="31" t="s">
        <v>182</v>
      </c>
      <c r="C13" s="34" t="s">
        <v>298</v>
      </c>
    </row>
    <row r="14" spans="2:3" ht="25.5">
      <c r="B14" s="31" t="s">
        <v>399</v>
      </c>
      <c r="C14" s="34" t="s">
        <v>909</v>
      </c>
    </row>
    <row r="15" spans="2:3">
      <c r="B15" s="31" t="s">
        <v>400</v>
      </c>
      <c r="C15" s="34" t="s">
        <v>303</v>
      </c>
    </row>
    <row r="16" spans="2:3">
      <c r="B16" s="31" t="s">
        <v>260</v>
      </c>
      <c r="C16" s="34" t="s">
        <v>299</v>
      </c>
    </row>
    <row r="17" spans="2:3">
      <c r="B17" s="31" t="s">
        <v>266</v>
      </c>
      <c r="C17" s="34" t="s">
        <v>300</v>
      </c>
    </row>
    <row r="18" spans="2:3">
      <c r="B18" s="31" t="s">
        <v>261</v>
      </c>
      <c r="C18" s="34" t="s">
        <v>301</v>
      </c>
    </row>
    <row r="19" spans="2:3">
      <c r="B19" s="31" t="s">
        <v>263</v>
      </c>
      <c r="C19" s="34" t="s">
        <v>302</v>
      </c>
    </row>
    <row r="20" spans="2:3">
      <c r="B20" s="31" t="s">
        <v>262</v>
      </c>
      <c r="C20" s="34" t="s">
        <v>305</v>
      </c>
    </row>
    <row r="21" spans="2:3">
      <c r="B21" s="31" t="s">
        <v>259</v>
      </c>
      <c r="C21" s="34" t="s">
        <v>306</v>
      </c>
    </row>
    <row r="22" spans="2:3">
      <c r="B22" s="31" t="s">
        <v>265</v>
      </c>
      <c r="C22" s="34" t="s">
        <v>307</v>
      </c>
    </row>
    <row r="23" spans="2:3">
      <c r="B23" s="31" t="s">
        <v>264</v>
      </c>
      <c r="C23" s="34" t="s">
        <v>308</v>
      </c>
    </row>
    <row r="24" spans="2:3">
      <c r="B24" s="31" t="s">
        <v>267</v>
      </c>
      <c r="C24" s="34" t="s">
        <v>309</v>
      </c>
    </row>
    <row r="25" spans="2:3">
      <c r="B25" s="31" t="s">
        <v>268</v>
      </c>
      <c r="C25" s="34" t="s">
        <v>304</v>
      </c>
    </row>
    <row r="26" spans="2:3" ht="51">
      <c r="B26" s="31" t="s">
        <v>24</v>
      </c>
      <c r="C26" s="34" t="s">
        <v>240</v>
      </c>
    </row>
    <row r="27" spans="2:3" ht="25.5">
      <c r="B27" s="31" t="s">
        <v>280</v>
      </c>
      <c r="C27" s="32" t="s">
        <v>281</v>
      </c>
    </row>
    <row r="28" spans="2:3" ht="25.5">
      <c r="B28" s="31" t="s">
        <v>276</v>
      </c>
      <c r="C28" s="32" t="s">
        <v>277</v>
      </c>
    </row>
    <row r="29" spans="2:3" ht="25.5">
      <c r="B29" s="31" t="s">
        <v>278</v>
      </c>
      <c r="C29" s="32" t="s">
        <v>279</v>
      </c>
    </row>
    <row r="30" spans="2:3" ht="76.5">
      <c r="B30" s="31" t="s">
        <v>250</v>
      </c>
      <c r="C30" s="32" t="s">
        <v>290</v>
      </c>
    </row>
    <row r="31" spans="2:3">
      <c r="B31" s="31" t="s">
        <v>52</v>
      </c>
      <c r="C31" s="32" t="s">
        <v>291</v>
      </c>
    </row>
    <row r="32" spans="2:3">
      <c r="B32" s="31" t="s">
        <v>243</v>
      </c>
      <c r="C32" s="32" t="s">
        <v>292</v>
      </c>
    </row>
    <row r="33" spans="2:3" ht="51">
      <c r="B33" s="31" t="s">
        <v>28</v>
      </c>
      <c r="C33" s="34" t="s">
        <v>241</v>
      </c>
    </row>
    <row r="34" spans="2:3">
      <c r="B34" s="31" t="s">
        <v>51</v>
      </c>
      <c r="C34" s="32" t="s">
        <v>293</v>
      </c>
    </row>
    <row r="35" spans="2:3" ht="14.25" customHeight="1">
      <c r="B35" s="33" t="s">
        <v>204</v>
      </c>
      <c r="C35" s="34" t="s">
        <v>310</v>
      </c>
    </row>
    <row r="36" spans="2:3">
      <c r="B36" s="31" t="s">
        <v>402</v>
      </c>
      <c r="C36" s="34" t="s">
        <v>311</v>
      </c>
    </row>
    <row r="37" spans="2:3">
      <c r="B37" s="31" t="s">
        <v>403</v>
      </c>
      <c r="C37" s="34" t="s">
        <v>312</v>
      </c>
    </row>
    <row r="38" spans="2:3">
      <c r="B38" s="31" t="s">
        <v>404</v>
      </c>
      <c r="C38" s="34" t="s">
        <v>313</v>
      </c>
    </row>
    <row r="39" spans="2:3">
      <c r="B39" s="31" t="s">
        <v>405</v>
      </c>
      <c r="C39" s="34" t="s">
        <v>314</v>
      </c>
    </row>
    <row r="40" spans="2:3">
      <c r="B40" s="31" t="s">
        <v>406</v>
      </c>
      <c r="C40" s="34" t="s">
        <v>315</v>
      </c>
    </row>
    <row r="41" spans="2:3">
      <c r="B41" s="31" t="s">
        <v>407</v>
      </c>
      <c r="C41" s="34" t="s">
        <v>316</v>
      </c>
    </row>
    <row r="42" spans="2:3">
      <c r="B42" s="31" t="s">
        <v>234</v>
      </c>
      <c r="C42" s="34" t="s">
        <v>317</v>
      </c>
    </row>
    <row r="43" spans="2:3">
      <c r="B43" s="31" t="s">
        <v>222</v>
      </c>
      <c r="C43" s="34" t="s">
        <v>318</v>
      </c>
    </row>
    <row r="44" spans="2:3">
      <c r="B44" s="31" t="s">
        <v>230</v>
      </c>
      <c r="C44" s="34" t="s">
        <v>319</v>
      </c>
    </row>
    <row r="45" spans="2:3">
      <c r="B45" s="31" t="s">
        <v>223</v>
      </c>
      <c r="C45" s="34" t="s">
        <v>320</v>
      </c>
    </row>
    <row r="46" spans="2:3">
      <c r="B46" s="31" t="s">
        <v>221</v>
      </c>
      <c r="C46" s="34" t="s">
        <v>321</v>
      </c>
    </row>
    <row r="47" spans="2:3">
      <c r="B47" s="31" t="s">
        <v>226</v>
      </c>
      <c r="C47" s="34" t="s">
        <v>322</v>
      </c>
    </row>
    <row r="48" spans="2:3">
      <c r="B48" s="31" t="s">
        <v>235</v>
      </c>
      <c r="C48" s="34" t="s">
        <v>323</v>
      </c>
    </row>
    <row r="49" spans="2:3">
      <c r="B49" s="31" t="s">
        <v>236</v>
      </c>
      <c r="C49" s="34" t="s">
        <v>324</v>
      </c>
    </row>
    <row r="50" spans="2:3">
      <c r="B50" s="31" t="s">
        <v>228</v>
      </c>
      <c r="C50" s="34" t="s">
        <v>325</v>
      </c>
    </row>
    <row r="51" spans="2:3">
      <c r="B51" s="31" t="s">
        <v>220</v>
      </c>
      <c r="C51" s="34" t="s">
        <v>326</v>
      </c>
    </row>
    <row r="52" spans="2:3">
      <c r="B52" s="31" t="s">
        <v>229</v>
      </c>
      <c r="C52" s="34" t="s">
        <v>327</v>
      </c>
    </row>
    <row r="53" spans="2:3">
      <c r="B53" s="31" t="s">
        <v>231</v>
      </c>
      <c r="C53" s="34" t="s">
        <v>328</v>
      </c>
    </row>
    <row r="54" spans="2:3">
      <c r="B54" s="31" t="s">
        <v>225</v>
      </c>
      <c r="C54" s="34" t="s">
        <v>329</v>
      </c>
    </row>
    <row r="55" spans="2:3">
      <c r="B55" s="31" t="s">
        <v>227</v>
      </c>
      <c r="C55" s="34" t="s">
        <v>330</v>
      </c>
    </row>
    <row r="56" spans="2:3">
      <c r="B56" s="31" t="s">
        <v>232</v>
      </c>
      <c r="C56" s="34" t="s">
        <v>331</v>
      </c>
    </row>
    <row r="57" spans="2:3">
      <c r="B57" s="31" t="s">
        <v>233</v>
      </c>
      <c r="C57" s="34" t="s">
        <v>332</v>
      </c>
    </row>
    <row r="58" spans="2:3">
      <c r="B58" s="31" t="s">
        <v>224</v>
      </c>
      <c r="C58" s="34" t="s">
        <v>333</v>
      </c>
    </row>
    <row r="59" spans="2:3">
      <c r="B59" s="31" t="s">
        <v>186</v>
      </c>
      <c r="C59" s="34" t="s">
        <v>334</v>
      </c>
    </row>
    <row r="60" spans="2:3">
      <c r="B60" s="31" t="s">
        <v>178</v>
      </c>
      <c r="C60" s="34" t="s">
        <v>335</v>
      </c>
    </row>
    <row r="61" spans="2:3">
      <c r="B61" s="31" t="s">
        <v>198</v>
      </c>
      <c r="C61" s="34" t="s">
        <v>336</v>
      </c>
    </row>
    <row r="62" spans="2:3">
      <c r="B62" s="31" t="s">
        <v>199</v>
      </c>
      <c r="C62" s="34" t="s">
        <v>337</v>
      </c>
    </row>
  </sheetData>
  <pageMargins left="0.7" right="0.7" top="0.75" bottom="0.75" header="0.3" footer="0.3"/>
  <pageSetup scale="88"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2:E908"/>
  <sheetViews>
    <sheetView tabSelected="1" zoomScale="130" zoomScaleNormal="130" zoomScaleSheetLayoutView="220" workbookViewId="0">
      <pane ySplit="9" topLeftCell="A247" activePane="bottomLeft" state="frozen"/>
      <selection pane="bottomLeft" activeCell="C267" sqref="C267"/>
    </sheetView>
  </sheetViews>
  <sheetFormatPr defaultColWidth="9.1328125" defaultRowHeight="12" customHeight="1"/>
  <cols>
    <col min="1" max="2" width="9.1328125" style="16"/>
    <col min="3" max="3" width="34" style="16" customWidth="1"/>
    <col min="4" max="4" width="55.86328125" style="16" customWidth="1"/>
    <col min="5" max="5" width="14.86328125" style="16" customWidth="1"/>
    <col min="6" max="16384" width="9.1328125" style="16"/>
  </cols>
  <sheetData>
    <row r="2" spans="1:5" ht="12" customHeight="1">
      <c r="A2" s="16" t="s">
        <v>139</v>
      </c>
    </row>
    <row r="4" spans="1:5" ht="12" customHeight="1">
      <c r="A4" s="16" t="s">
        <v>140</v>
      </c>
    </row>
    <row r="5" spans="1:5" ht="12" customHeight="1">
      <c r="A5" s="16" t="s">
        <v>339</v>
      </c>
    </row>
    <row r="7" spans="1:5" ht="12" customHeight="1">
      <c r="A7" s="16" t="s">
        <v>137</v>
      </c>
    </row>
    <row r="9" spans="1:5" ht="12" customHeight="1">
      <c r="A9" s="17" t="s">
        <v>3</v>
      </c>
      <c r="B9" s="17" t="s">
        <v>5</v>
      </c>
      <c r="C9" s="17" t="s">
        <v>4</v>
      </c>
      <c r="D9" s="17" t="s">
        <v>0</v>
      </c>
      <c r="E9" s="17" t="s">
        <v>57</v>
      </c>
    </row>
    <row r="10" spans="1:5" ht="12" customHeight="1">
      <c r="A10" s="12">
        <v>1</v>
      </c>
      <c r="B10" s="12">
        <v>3</v>
      </c>
      <c r="C10" s="12" t="s">
        <v>90</v>
      </c>
      <c r="D10" s="12" t="s">
        <v>200</v>
      </c>
      <c r="E10" s="12" t="s">
        <v>6</v>
      </c>
    </row>
    <row r="11" spans="1:5" ht="12" customHeight="1">
      <c r="A11" s="12">
        <f>SUM(A10:B10)</f>
        <v>4</v>
      </c>
      <c r="B11" s="12">
        <v>50</v>
      </c>
      <c r="C11" s="12" t="s">
        <v>141</v>
      </c>
      <c r="D11" s="12" t="s">
        <v>201</v>
      </c>
      <c r="E11" s="12" t="s">
        <v>6</v>
      </c>
    </row>
    <row r="12" spans="1:5" ht="12" customHeight="1">
      <c r="A12" s="12">
        <f t="shared" ref="A12:A75" si="0">SUM(A11:B11)</f>
        <v>54</v>
      </c>
      <c r="B12" s="12">
        <v>50</v>
      </c>
      <c r="C12" s="12" t="s">
        <v>141</v>
      </c>
      <c r="D12" s="12" t="s">
        <v>655</v>
      </c>
      <c r="E12" s="12" t="s">
        <v>138</v>
      </c>
    </row>
    <row r="13" spans="1:5" ht="12" customHeight="1">
      <c r="A13" s="12">
        <f t="shared" si="0"/>
        <v>104</v>
      </c>
      <c r="B13" s="12">
        <v>1</v>
      </c>
      <c r="C13" s="28" t="s">
        <v>203</v>
      </c>
      <c r="D13" s="12" t="s">
        <v>202</v>
      </c>
      <c r="E13" s="12" t="s">
        <v>138</v>
      </c>
    </row>
    <row r="14" spans="1:5" ht="12" customHeight="1">
      <c r="A14" s="12">
        <f t="shared" si="0"/>
        <v>105</v>
      </c>
      <c r="B14" s="12">
        <v>4</v>
      </c>
      <c r="C14" s="12" t="s">
        <v>338</v>
      </c>
      <c r="D14" s="12" t="s">
        <v>19</v>
      </c>
      <c r="E14" s="12" t="s">
        <v>138</v>
      </c>
    </row>
    <row r="15" spans="1:5" ht="12" customHeight="1">
      <c r="A15" s="12">
        <f t="shared" si="0"/>
        <v>109</v>
      </c>
      <c r="B15" s="12">
        <v>11</v>
      </c>
      <c r="C15" s="12" t="s">
        <v>739</v>
      </c>
      <c r="D15" s="12" t="s">
        <v>204</v>
      </c>
      <c r="E15" s="12" t="s">
        <v>8</v>
      </c>
    </row>
    <row r="16" spans="1:5" ht="12" customHeight="1">
      <c r="A16" s="12">
        <f t="shared" si="0"/>
        <v>120</v>
      </c>
      <c r="B16" s="12">
        <v>10</v>
      </c>
      <c r="C16" s="12" t="s">
        <v>60</v>
      </c>
      <c r="D16" s="12" t="s">
        <v>205</v>
      </c>
      <c r="E16" s="12" t="s">
        <v>138</v>
      </c>
    </row>
    <row r="17" spans="1:5" ht="12" customHeight="1">
      <c r="A17" s="12">
        <f t="shared" si="0"/>
        <v>130</v>
      </c>
      <c r="B17" s="12">
        <v>50</v>
      </c>
      <c r="C17" s="12" t="s">
        <v>141</v>
      </c>
      <c r="D17" s="12" t="s">
        <v>10</v>
      </c>
      <c r="E17" s="12" t="s">
        <v>138</v>
      </c>
    </row>
    <row r="18" spans="1:5" ht="12" customHeight="1">
      <c r="A18" s="12">
        <f t="shared" si="0"/>
        <v>180</v>
      </c>
      <c r="B18" s="12">
        <v>50</v>
      </c>
      <c r="C18" s="12" t="s">
        <v>141</v>
      </c>
      <c r="D18" s="12" t="s">
        <v>7</v>
      </c>
      <c r="E18" s="12" t="s">
        <v>138</v>
      </c>
    </row>
    <row r="19" spans="1:5" ht="12" customHeight="1">
      <c r="A19" s="12">
        <f t="shared" si="0"/>
        <v>230</v>
      </c>
      <c r="B19" s="12">
        <v>1</v>
      </c>
      <c r="C19" s="12" t="s">
        <v>141</v>
      </c>
      <c r="D19" s="12" t="s">
        <v>9</v>
      </c>
      <c r="E19" s="12" t="s">
        <v>8</v>
      </c>
    </row>
    <row r="20" spans="1:5" ht="12" customHeight="1">
      <c r="A20" s="12">
        <f t="shared" si="0"/>
        <v>231</v>
      </c>
      <c r="B20" s="12">
        <v>5</v>
      </c>
      <c r="C20" s="12" t="s">
        <v>141</v>
      </c>
      <c r="D20" s="12" t="s">
        <v>243</v>
      </c>
      <c r="E20" s="12" t="s">
        <v>8</v>
      </c>
    </row>
    <row r="21" spans="1:5" ht="12" customHeight="1">
      <c r="A21" s="12">
        <f t="shared" si="0"/>
        <v>236</v>
      </c>
      <c r="B21" s="12">
        <v>50</v>
      </c>
      <c r="C21" s="12" t="s">
        <v>141</v>
      </c>
      <c r="D21" s="12" t="s">
        <v>245</v>
      </c>
      <c r="E21" s="12" t="s">
        <v>138</v>
      </c>
    </row>
    <row r="22" spans="1:5" ht="12" customHeight="1">
      <c r="A22" s="12">
        <f t="shared" si="0"/>
        <v>286</v>
      </c>
      <c r="B22" s="12">
        <v>50</v>
      </c>
      <c r="C22" s="12" t="s">
        <v>141</v>
      </c>
      <c r="D22" s="12" t="s">
        <v>246</v>
      </c>
      <c r="E22" s="12" t="s">
        <v>8</v>
      </c>
    </row>
    <row r="23" spans="1:5" ht="12" customHeight="1">
      <c r="A23" s="12">
        <f t="shared" si="0"/>
        <v>336</v>
      </c>
      <c r="B23" s="12">
        <v>50</v>
      </c>
      <c r="C23" s="12" t="s">
        <v>141</v>
      </c>
      <c r="D23" s="12" t="s">
        <v>2</v>
      </c>
      <c r="E23" s="12" t="s">
        <v>138</v>
      </c>
    </row>
    <row r="24" spans="1:5" ht="12" customHeight="1">
      <c r="A24" s="12">
        <f t="shared" si="0"/>
        <v>386</v>
      </c>
      <c r="B24" s="12">
        <v>2</v>
      </c>
      <c r="C24" s="12" t="s">
        <v>141</v>
      </c>
      <c r="D24" s="12" t="s">
        <v>218</v>
      </c>
      <c r="E24" s="12" t="s">
        <v>8</v>
      </c>
    </row>
    <row r="25" spans="1:5" ht="12" customHeight="1">
      <c r="A25" s="12">
        <f t="shared" si="0"/>
        <v>388</v>
      </c>
      <c r="B25" s="12">
        <v>9</v>
      </c>
      <c r="C25" s="12" t="s">
        <v>142</v>
      </c>
      <c r="D25" s="12" t="s">
        <v>219</v>
      </c>
      <c r="E25" s="12" t="s">
        <v>8</v>
      </c>
    </row>
    <row r="26" spans="1:5" ht="12" customHeight="1">
      <c r="A26" s="12">
        <f t="shared" si="0"/>
        <v>397</v>
      </c>
      <c r="B26" s="12">
        <v>50</v>
      </c>
      <c r="C26" s="12" t="s">
        <v>141</v>
      </c>
      <c r="D26" s="12" t="s">
        <v>11</v>
      </c>
      <c r="E26" s="12" t="s">
        <v>8</v>
      </c>
    </row>
    <row r="27" spans="1:5" ht="12" customHeight="1">
      <c r="A27" s="12">
        <f t="shared" si="0"/>
        <v>447</v>
      </c>
      <c r="B27" s="12">
        <v>12</v>
      </c>
      <c r="C27" s="12" t="s">
        <v>98</v>
      </c>
      <c r="D27" s="12" t="s">
        <v>12</v>
      </c>
      <c r="E27" s="12" t="s">
        <v>8</v>
      </c>
    </row>
    <row r="28" spans="1:5" ht="12" customHeight="1">
      <c r="A28" s="12">
        <f t="shared" si="0"/>
        <v>459</v>
      </c>
      <c r="B28" s="12">
        <v>4</v>
      </c>
      <c r="C28" s="12" t="s">
        <v>63</v>
      </c>
      <c r="D28" s="12" t="s">
        <v>13</v>
      </c>
      <c r="E28" s="12" t="s">
        <v>8</v>
      </c>
    </row>
    <row r="29" spans="1:5" ht="12" customHeight="1">
      <c r="A29" s="12">
        <f t="shared" si="0"/>
        <v>463</v>
      </c>
      <c r="B29" s="12">
        <v>4</v>
      </c>
      <c r="C29" s="12" t="s">
        <v>63</v>
      </c>
      <c r="D29" s="12" t="s">
        <v>14</v>
      </c>
      <c r="E29" s="12" t="s">
        <v>138</v>
      </c>
    </row>
    <row r="30" spans="1:5" ht="12" customHeight="1">
      <c r="A30" s="12">
        <f t="shared" si="0"/>
        <v>467</v>
      </c>
      <c r="B30" s="12">
        <v>4</v>
      </c>
      <c r="C30" s="12" t="s">
        <v>63</v>
      </c>
      <c r="D30" s="12" t="s">
        <v>20</v>
      </c>
      <c r="E30" s="12" t="s">
        <v>138</v>
      </c>
    </row>
    <row r="31" spans="1:5" ht="12" customHeight="1">
      <c r="A31" s="12">
        <f t="shared" si="0"/>
        <v>471</v>
      </c>
      <c r="B31" s="12">
        <v>10</v>
      </c>
      <c r="C31" s="12" t="s">
        <v>60</v>
      </c>
      <c r="D31" s="12" t="s">
        <v>188</v>
      </c>
      <c r="E31" s="12" t="s">
        <v>8</v>
      </c>
    </row>
    <row r="32" spans="1:5" ht="12" customHeight="1">
      <c r="A32" s="12">
        <f t="shared" si="0"/>
        <v>481</v>
      </c>
      <c r="B32" s="12">
        <v>4</v>
      </c>
      <c r="C32" s="12" t="s">
        <v>63</v>
      </c>
      <c r="D32" s="12" t="s">
        <v>249</v>
      </c>
      <c r="E32" s="12" t="s">
        <v>138</v>
      </c>
    </row>
    <row r="33" spans="1:5" ht="12" customHeight="1">
      <c r="A33" s="12">
        <f t="shared" si="0"/>
        <v>485</v>
      </c>
      <c r="B33" s="12">
        <v>4</v>
      </c>
      <c r="C33" s="12" t="s">
        <v>63</v>
      </c>
      <c r="D33" s="12" t="s">
        <v>215</v>
      </c>
      <c r="E33" s="12" t="s">
        <v>8</v>
      </c>
    </row>
    <row r="34" spans="1:5" ht="12" customHeight="1">
      <c r="A34" s="12">
        <f t="shared" si="0"/>
        <v>489</v>
      </c>
      <c r="B34" s="12">
        <v>4</v>
      </c>
      <c r="C34" s="12" t="s">
        <v>63</v>
      </c>
      <c r="D34" s="12" t="s">
        <v>216</v>
      </c>
      <c r="E34" s="12" t="s">
        <v>8</v>
      </c>
    </row>
    <row r="35" spans="1:5" ht="12" customHeight="1">
      <c r="A35" s="12">
        <f t="shared" si="0"/>
        <v>493</v>
      </c>
      <c r="B35" s="12">
        <v>4</v>
      </c>
      <c r="C35" s="12" t="s">
        <v>63</v>
      </c>
      <c r="D35" s="12" t="s">
        <v>257</v>
      </c>
      <c r="E35" s="12" t="s">
        <v>8</v>
      </c>
    </row>
    <row r="36" spans="1:5" ht="12" customHeight="1">
      <c r="A36" s="12">
        <f t="shared" si="0"/>
        <v>497</v>
      </c>
      <c r="B36" s="12">
        <v>4</v>
      </c>
      <c r="C36" s="12" t="s">
        <v>63</v>
      </c>
      <c r="D36" s="12" t="s">
        <v>247</v>
      </c>
      <c r="E36" s="12" t="s">
        <v>138</v>
      </c>
    </row>
    <row r="37" spans="1:5" ht="12" customHeight="1">
      <c r="A37" s="12">
        <f t="shared" si="0"/>
        <v>501</v>
      </c>
      <c r="B37" s="12">
        <v>4</v>
      </c>
      <c r="C37" s="12" t="s">
        <v>63</v>
      </c>
      <c r="D37" s="12" t="s">
        <v>21</v>
      </c>
      <c r="E37" s="12" t="s">
        <v>8</v>
      </c>
    </row>
    <row r="38" spans="1:5" ht="12" customHeight="1">
      <c r="A38" s="12">
        <f t="shared" si="0"/>
        <v>505</v>
      </c>
      <c r="B38" s="12">
        <v>4</v>
      </c>
      <c r="C38" s="12" t="s">
        <v>63</v>
      </c>
      <c r="D38" s="12" t="s">
        <v>25</v>
      </c>
      <c r="E38" s="12" t="s">
        <v>8</v>
      </c>
    </row>
    <row r="39" spans="1:5" ht="12" customHeight="1">
      <c r="A39" s="12">
        <f t="shared" si="0"/>
        <v>509</v>
      </c>
      <c r="B39" s="12">
        <v>4</v>
      </c>
      <c r="C39" s="12" t="s">
        <v>63</v>
      </c>
      <c r="D39" s="12" t="s">
        <v>254</v>
      </c>
      <c r="E39" s="12" t="s">
        <v>8</v>
      </c>
    </row>
    <row r="40" spans="1:5" ht="12" customHeight="1">
      <c r="A40" s="12">
        <f t="shared" si="0"/>
        <v>513</v>
      </c>
      <c r="B40" s="12">
        <v>4</v>
      </c>
      <c r="C40" s="12" t="s">
        <v>63</v>
      </c>
      <c r="D40" s="12" t="s">
        <v>26</v>
      </c>
      <c r="E40" s="12" t="s">
        <v>8</v>
      </c>
    </row>
    <row r="41" spans="1:5" ht="12" customHeight="1">
      <c r="A41" s="12">
        <f t="shared" si="0"/>
        <v>517</v>
      </c>
      <c r="B41" s="12">
        <v>4</v>
      </c>
      <c r="C41" s="12" t="s">
        <v>63</v>
      </c>
      <c r="D41" s="12" t="s">
        <v>27</v>
      </c>
      <c r="E41" s="12" t="s">
        <v>8</v>
      </c>
    </row>
    <row r="42" spans="1:5" ht="12" customHeight="1">
      <c r="A42" s="12">
        <f t="shared" si="0"/>
        <v>521</v>
      </c>
      <c r="B42" s="12">
        <v>4</v>
      </c>
      <c r="C42" s="12" t="s">
        <v>63</v>
      </c>
      <c r="D42" s="27" t="s">
        <v>537</v>
      </c>
      <c r="E42" s="12" t="s">
        <v>8</v>
      </c>
    </row>
    <row r="43" spans="1:5" ht="12" customHeight="1">
      <c r="A43" s="12">
        <f t="shared" si="0"/>
        <v>525</v>
      </c>
      <c r="B43" s="12">
        <v>2</v>
      </c>
      <c r="C43" s="12" t="s">
        <v>98</v>
      </c>
      <c r="D43" s="12" t="s">
        <v>28</v>
      </c>
      <c r="E43" s="12" t="s">
        <v>8</v>
      </c>
    </row>
    <row r="44" spans="1:5" ht="12" customHeight="1">
      <c r="A44" s="12">
        <f t="shared" si="0"/>
        <v>527</v>
      </c>
      <c r="B44" s="12">
        <v>4</v>
      </c>
      <c r="C44" s="12" t="s">
        <v>63</v>
      </c>
      <c r="D44" s="12" t="s">
        <v>35</v>
      </c>
      <c r="E44" s="12" t="s">
        <v>8</v>
      </c>
    </row>
    <row r="45" spans="1:5" ht="12" customHeight="1">
      <c r="A45" s="12">
        <f t="shared" si="0"/>
        <v>531</v>
      </c>
      <c r="B45" s="12">
        <v>4</v>
      </c>
      <c r="C45" s="12" t="s">
        <v>63</v>
      </c>
      <c r="D45" s="12" t="s">
        <v>36</v>
      </c>
      <c r="E45" s="12" t="s">
        <v>8</v>
      </c>
    </row>
    <row r="46" spans="1:5" ht="12" customHeight="1">
      <c r="A46" s="12">
        <f t="shared" si="0"/>
        <v>535</v>
      </c>
      <c r="B46" s="12">
        <v>4</v>
      </c>
      <c r="C46" s="12" t="s">
        <v>63</v>
      </c>
      <c r="D46" s="12" t="s">
        <v>37</v>
      </c>
      <c r="E46" s="12" t="s">
        <v>138</v>
      </c>
    </row>
    <row r="47" spans="1:5" ht="12" customHeight="1">
      <c r="A47" s="12">
        <f t="shared" si="0"/>
        <v>539</v>
      </c>
      <c r="B47" s="12">
        <v>4</v>
      </c>
      <c r="C47" s="12" t="s">
        <v>63</v>
      </c>
      <c r="D47" s="12" t="s">
        <v>29</v>
      </c>
      <c r="E47" s="12" t="s">
        <v>138</v>
      </c>
    </row>
    <row r="48" spans="1:5" ht="12" customHeight="1">
      <c r="A48" s="12">
        <f t="shared" si="0"/>
        <v>543</v>
      </c>
      <c r="B48" s="12">
        <v>4</v>
      </c>
      <c r="C48" s="12" t="s">
        <v>63</v>
      </c>
      <c r="D48" s="12" t="s">
        <v>38</v>
      </c>
      <c r="E48" s="12" t="s">
        <v>8</v>
      </c>
    </row>
    <row r="49" spans="1:5" ht="12" customHeight="1">
      <c r="A49" s="12">
        <f t="shared" si="0"/>
        <v>547</v>
      </c>
      <c r="B49" s="12">
        <v>4</v>
      </c>
      <c r="C49" s="12" t="s">
        <v>63</v>
      </c>
      <c r="D49" s="12" t="s">
        <v>39</v>
      </c>
      <c r="E49" s="12" t="s">
        <v>8</v>
      </c>
    </row>
    <row r="50" spans="1:5" ht="12" customHeight="1">
      <c r="A50" s="12">
        <f t="shared" si="0"/>
        <v>551</v>
      </c>
      <c r="B50" s="12">
        <v>4</v>
      </c>
      <c r="C50" s="12" t="s">
        <v>63</v>
      </c>
      <c r="D50" s="12" t="s">
        <v>30</v>
      </c>
      <c r="E50" s="12" t="s">
        <v>138</v>
      </c>
    </row>
    <row r="51" spans="1:5" ht="12" customHeight="1">
      <c r="A51" s="12">
        <f t="shared" si="0"/>
        <v>555</v>
      </c>
      <c r="B51" s="12">
        <v>4</v>
      </c>
      <c r="C51" s="12" t="s">
        <v>63</v>
      </c>
      <c r="D51" s="12" t="s">
        <v>173</v>
      </c>
      <c r="E51" s="12" t="s">
        <v>8</v>
      </c>
    </row>
    <row r="52" spans="1:5" ht="12" customHeight="1">
      <c r="A52" s="12">
        <f t="shared" si="0"/>
        <v>559</v>
      </c>
      <c r="B52" s="12">
        <v>1</v>
      </c>
      <c r="C52" s="12" t="s">
        <v>55</v>
      </c>
      <c r="D52" s="12" t="s">
        <v>24</v>
      </c>
      <c r="E52" s="12" t="s">
        <v>8</v>
      </c>
    </row>
    <row r="53" spans="1:5" ht="12" customHeight="1">
      <c r="A53" s="12">
        <f t="shared" si="0"/>
        <v>560</v>
      </c>
      <c r="B53" s="12">
        <v>1</v>
      </c>
      <c r="C53" s="12" t="s">
        <v>55</v>
      </c>
      <c r="D53" s="12" t="s">
        <v>15</v>
      </c>
      <c r="E53" s="12" t="s">
        <v>138</v>
      </c>
    </row>
    <row r="54" spans="1:5" ht="12" customHeight="1">
      <c r="A54" s="12">
        <f t="shared" si="0"/>
        <v>561</v>
      </c>
      <c r="B54" s="12">
        <v>4</v>
      </c>
      <c r="C54" s="12" t="s">
        <v>63</v>
      </c>
      <c r="D54" s="12" t="s">
        <v>238</v>
      </c>
      <c r="E54" s="12" t="s">
        <v>8</v>
      </c>
    </row>
    <row r="55" spans="1:5" ht="12" customHeight="1">
      <c r="A55" s="12">
        <f t="shared" si="0"/>
        <v>565</v>
      </c>
      <c r="B55" s="12">
        <v>1</v>
      </c>
      <c r="C55" s="12" t="s">
        <v>55</v>
      </c>
      <c r="D55" s="12" t="s">
        <v>16</v>
      </c>
      <c r="E55" s="12" t="s">
        <v>138</v>
      </c>
    </row>
    <row r="56" spans="1:5" ht="12" customHeight="1">
      <c r="A56" s="12">
        <f t="shared" si="0"/>
        <v>566</v>
      </c>
      <c r="B56" s="12">
        <v>3</v>
      </c>
      <c r="C56" s="12" t="s">
        <v>98</v>
      </c>
      <c r="D56" s="12" t="s">
        <v>49</v>
      </c>
      <c r="E56" s="12" t="s">
        <v>8</v>
      </c>
    </row>
    <row r="57" spans="1:5" ht="12" customHeight="1">
      <c r="A57" s="12">
        <f t="shared" si="0"/>
        <v>569</v>
      </c>
      <c r="B57" s="12">
        <v>3</v>
      </c>
      <c r="C57" s="12" t="s">
        <v>98</v>
      </c>
      <c r="D57" s="12" t="s">
        <v>50</v>
      </c>
      <c r="E57" s="12" t="s">
        <v>8</v>
      </c>
    </row>
    <row r="58" spans="1:5" ht="12" customHeight="1">
      <c r="A58" s="12">
        <f t="shared" si="0"/>
        <v>572</v>
      </c>
      <c r="B58" s="12">
        <v>12</v>
      </c>
      <c r="C58" s="12" t="s">
        <v>98</v>
      </c>
      <c r="D58" s="12" t="s">
        <v>34</v>
      </c>
      <c r="E58" s="12" t="s">
        <v>8</v>
      </c>
    </row>
    <row r="59" spans="1:5" ht="12" customHeight="1">
      <c r="A59" s="12">
        <f t="shared" si="0"/>
        <v>584</v>
      </c>
      <c r="B59" s="12">
        <v>4</v>
      </c>
      <c r="C59" s="12" t="s">
        <v>63</v>
      </c>
      <c r="D59" s="12" t="s">
        <v>523</v>
      </c>
      <c r="E59" s="12" t="s">
        <v>138</v>
      </c>
    </row>
    <row r="60" spans="1:5" ht="12" customHeight="1">
      <c r="A60" s="12">
        <f t="shared" si="0"/>
        <v>588</v>
      </c>
      <c r="B60" s="12">
        <v>4</v>
      </c>
      <c r="C60" s="12" t="s">
        <v>63</v>
      </c>
      <c r="D60" s="12" t="s">
        <v>524</v>
      </c>
      <c r="E60" s="12" t="s">
        <v>8</v>
      </c>
    </row>
    <row r="61" spans="1:5" ht="12" customHeight="1">
      <c r="A61" s="12">
        <f t="shared" si="0"/>
        <v>592</v>
      </c>
      <c r="B61" s="12">
        <v>4</v>
      </c>
      <c r="C61" s="12" t="s">
        <v>63</v>
      </c>
      <c r="D61" s="12" t="s">
        <v>525</v>
      </c>
      <c r="E61" s="12" t="s">
        <v>8</v>
      </c>
    </row>
    <row r="62" spans="1:5" ht="12" customHeight="1">
      <c r="A62" s="12">
        <f t="shared" si="0"/>
        <v>596</v>
      </c>
      <c r="B62" s="12">
        <v>4</v>
      </c>
      <c r="C62" s="12" t="s">
        <v>63</v>
      </c>
      <c r="D62" s="12" t="s">
        <v>526</v>
      </c>
      <c r="E62" s="12" t="s">
        <v>8</v>
      </c>
    </row>
    <row r="63" spans="1:5" ht="12" customHeight="1">
      <c r="A63" s="12">
        <f t="shared" si="0"/>
        <v>600</v>
      </c>
      <c r="B63" s="12">
        <v>4</v>
      </c>
      <c r="C63" s="12" t="s">
        <v>63</v>
      </c>
      <c r="D63" s="12" t="s">
        <v>527</v>
      </c>
      <c r="E63" s="12" t="s">
        <v>8</v>
      </c>
    </row>
    <row r="64" spans="1:5" ht="12" customHeight="1">
      <c r="A64" s="12">
        <f t="shared" si="0"/>
        <v>604</v>
      </c>
      <c r="B64" s="12">
        <v>4</v>
      </c>
      <c r="C64" s="12" t="s">
        <v>63</v>
      </c>
      <c r="D64" s="12" t="s">
        <v>528</v>
      </c>
      <c r="E64" s="12" t="s">
        <v>8</v>
      </c>
    </row>
    <row r="65" spans="1:5" ht="12" customHeight="1">
      <c r="A65" s="12">
        <f t="shared" si="0"/>
        <v>608</v>
      </c>
      <c r="B65" s="12">
        <v>4</v>
      </c>
      <c r="C65" s="12" t="s">
        <v>63</v>
      </c>
      <c r="D65" s="12" t="s">
        <v>17</v>
      </c>
      <c r="E65" s="12" t="s">
        <v>138</v>
      </c>
    </row>
    <row r="66" spans="1:5" ht="12" customHeight="1">
      <c r="A66" s="12">
        <f t="shared" si="0"/>
        <v>612</v>
      </c>
      <c r="B66" s="12">
        <v>4</v>
      </c>
      <c r="C66" s="12" t="s">
        <v>63</v>
      </c>
      <c r="D66" s="12" t="s">
        <v>432</v>
      </c>
      <c r="E66" s="12" t="s">
        <v>8</v>
      </c>
    </row>
    <row r="67" spans="1:5" ht="12" customHeight="1">
      <c r="A67" s="12">
        <f t="shared" si="0"/>
        <v>616</v>
      </c>
      <c r="B67" s="12">
        <v>4</v>
      </c>
      <c r="C67" s="12" t="s">
        <v>63</v>
      </c>
      <c r="D67" s="12" t="s">
        <v>433</v>
      </c>
      <c r="E67" s="12" t="s">
        <v>8</v>
      </c>
    </row>
    <row r="68" spans="1:5" ht="12" customHeight="1">
      <c r="A68" s="12">
        <f t="shared" si="0"/>
        <v>620</v>
      </c>
      <c r="B68" s="12">
        <v>4</v>
      </c>
      <c r="C68" s="12" t="s">
        <v>63</v>
      </c>
      <c r="D68" s="12" t="s">
        <v>434</v>
      </c>
      <c r="E68" s="12" t="s">
        <v>8</v>
      </c>
    </row>
    <row r="69" spans="1:5" ht="12" customHeight="1">
      <c r="A69" s="12">
        <f t="shared" si="0"/>
        <v>624</v>
      </c>
      <c r="B69" s="12">
        <v>4</v>
      </c>
      <c r="C69" s="12" t="s">
        <v>63</v>
      </c>
      <c r="D69" s="12" t="s">
        <v>435</v>
      </c>
      <c r="E69" s="12" t="s">
        <v>8</v>
      </c>
    </row>
    <row r="70" spans="1:5" ht="12" customHeight="1">
      <c r="A70" s="12">
        <f t="shared" si="0"/>
        <v>628</v>
      </c>
      <c r="B70" s="12">
        <v>4</v>
      </c>
      <c r="C70" s="12" t="s">
        <v>63</v>
      </c>
      <c r="D70" s="12" t="s">
        <v>436</v>
      </c>
      <c r="E70" s="12" t="s">
        <v>8</v>
      </c>
    </row>
    <row r="71" spans="1:5" ht="12" customHeight="1">
      <c r="A71" s="12">
        <f t="shared" si="0"/>
        <v>632</v>
      </c>
      <c r="B71" s="12">
        <v>4</v>
      </c>
      <c r="C71" s="12" t="s">
        <v>63</v>
      </c>
      <c r="D71" s="12" t="s">
        <v>437</v>
      </c>
      <c r="E71" s="12" t="s">
        <v>8</v>
      </c>
    </row>
    <row r="72" spans="1:5" ht="12" customHeight="1">
      <c r="A72" s="12">
        <f t="shared" si="0"/>
        <v>636</v>
      </c>
      <c r="B72" s="12">
        <v>4</v>
      </c>
      <c r="C72" s="12" t="s">
        <v>63</v>
      </c>
      <c r="D72" s="12" t="s">
        <v>529</v>
      </c>
      <c r="E72" s="12" t="s">
        <v>8</v>
      </c>
    </row>
    <row r="73" spans="1:5" ht="12" customHeight="1">
      <c r="A73" s="12">
        <f t="shared" si="0"/>
        <v>640</v>
      </c>
      <c r="B73" s="12">
        <v>4</v>
      </c>
      <c r="C73" s="12" t="s">
        <v>63</v>
      </c>
      <c r="D73" s="12" t="s">
        <v>530</v>
      </c>
      <c r="E73" s="12" t="s">
        <v>8</v>
      </c>
    </row>
    <row r="74" spans="1:5" ht="12" customHeight="1">
      <c r="A74" s="12">
        <f t="shared" si="0"/>
        <v>644</v>
      </c>
      <c r="B74" s="12">
        <v>4</v>
      </c>
      <c r="C74" s="12" t="s">
        <v>63</v>
      </c>
      <c r="D74" s="12" t="s">
        <v>531</v>
      </c>
      <c r="E74" s="12" t="s">
        <v>8</v>
      </c>
    </row>
    <row r="75" spans="1:5" ht="12" customHeight="1">
      <c r="A75" s="12">
        <f t="shared" si="0"/>
        <v>648</v>
      </c>
      <c r="B75" s="12">
        <v>4</v>
      </c>
      <c r="C75" s="12" t="s">
        <v>63</v>
      </c>
      <c r="D75" s="12" t="s">
        <v>532</v>
      </c>
      <c r="E75" s="12" t="s">
        <v>8</v>
      </c>
    </row>
    <row r="76" spans="1:5" ht="12" customHeight="1">
      <c r="A76" s="12">
        <f t="shared" ref="A76:A139" si="1">SUM(A75:B75)</f>
        <v>652</v>
      </c>
      <c r="B76" s="12">
        <v>4</v>
      </c>
      <c r="C76" s="12" t="s">
        <v>63</v>
      </c>
      <c r="D76" s="12" t="s">
        <v>533</v>
      </c>
      <c r="E76" s="12" t="s">
        <v>8</v>
      </c>
    </row>
    <row r="77" spans="1:5" ht="12" customHeight="1">
      <c r="A77" s="12">
        <f t="shared" si="1"/>
        <v>656</v>
      </c>
      <c r="B77" s="12">
        <v>4</v>
      </c>
      <c r="C77" s="12" t="s">
        <v>63</v>
      </c>
      <c r="D77" s="12" t="s">
        <v>534</v>
      </c>
      <c r="E77" s="12" t="s">
        <v>8</v>
      </c>
    </row>
    <row r="78" spans="1:5" ht="12" customHeight="1">
      <c r="A78" s="12">
        <f t="shared" si="1"/>
        <v>660</v>
      </c>
      <c r="B78" s="12">
        <v>4</v>
      </c>
      <c r="C78" s="12" t="s">
        <v>364</v>
      </c>
      <c r="D78" s="12" t="s">
        <v>23</v>
      </c>
      <c r="E78" s="12" t="s">
        <v>8</v>
      </c>
    </row>
    <row r="79" spans="1:5" ht="12" customHeight="1">
      <c r="A79" s="12">
        <f t="shared" si="1"/>
        <v>664</v>
      </c>
      <c r="B79" s="12">
        <v>4</v>
      </c>
      <c r="C79" s="12" t="s">
        <v>63</v>
      </c>
      <c r="D79" s="12" t="s">
        <v>45</v>
      </c>
      <c r="E79" s="12" t="s">
        <v>8</v>
      </c>
    </row>
    <row r="80" spans="1:5" ht="12" customHeight="1">
      <c r="A80" s="12">
        <f t="shared" si="1"/>
        <v>668</v>
      </c>
      <c r="B80" s="12">
        <v>4</v>
      </c>
      <c r="C80" s="12" t="s">
        <v>63</v>
      </c>
      <c r="D80" s="12" t="s">
        <v>31</v>
      </c>
      <c r="E80" s="12" t="s">
        <v>8</v>
      </c>
    </row>
    <row r="81" spans="1:5" ht="12" customHeight="1">
      <c r="A81" s="12">
        <f t="shared" si="1"/>
        <v>672</v>
      </c>
      <c r="B81" s="12">
        <v>4</v>
      </c>
      <c r="C81" s="12" t="s">
        <v>63</v>
      </c>
      <c r="D81" s="12" t="s">
        <v>46</v>
      </c>
      <c r="E81" s="12" t="s">
        <v>8</v>
      </c>
    </row>
    <row r="82" spans="1:5" ht="12" customHeight="1">
      <c r="A82" s="12">
        <f t="shared" si="1"/>
        <v>676</v>
      </c>
      <c r="B82" s="12">
        <v>4</v>
      </c>
      <c r="C82" s="12" t="s">
        <v>63</v>
      </c>
      <c r="D82" s="12" t="s">
        <v>47</v>
      </c>
      <c r="E82" s="12" t="s">
        <v>8</v>
      </c>
    </row>
    <row r="83" spans="1:5" ht="12" customHeight="1">
      <c r="A83" s="12">
        <f t="shared" si="1"/>
        <v>680</v>
      </c>
      <c r="B83" s="12">
        <v>4</v>
      </c>
      <c r="C83" s="12" t="s">
        <v>63</v>
      </c>
      <c r="D83" s="12" t="s">
        <v>255</v>
      </c>
      <c r="E83" s="12" t="s">
        <v>8</v>
      </c>
    </row>
    <row r="84" spans="1:5" ht="12" customHeight="1">
      <c r="A84" s="12">
        <f t="shared" si="1"/>
        <v>684</v>
      </c>
      <c r="B84" s="12">
        <v>4</v>
      </c>
      <c r="C84" s="12" t="s">
        <v>63</v>
      </c>
      <c r="D84" s="12" t="s">
        <v>256</v>
      </c>
      <c r="E84" s="12" t="s">
        <v>8</v>
      </c>
    </row>
    <row r="85" spans="1:5" ht="12" customHeight="1">
      <c r="A85" s="12">
        <f t="shared" si="1"/>
        <v>688</v>
      </c>
      <c r="B85" s="12">
        <v>1</v>
      </c>
      <c r="C85" s="12" t="s">
        <v>55</v>
      </c>
      <c r="D85" s="12" t="s">
        <v>33</v>
      </c>
      <c r="E85" s="12" t="s">
        <v>8</v>
      </c>
    </row>
    <row r="86" spans="1:5" ht="12" customHeight="1">
      <c r="A86" s="12">
        <f t="shared" si="1"/>
        <v>689</v>
      </c>
      <c r="B86" s="12">
        <v>4</v>
      </c>
      <c r="C86" s="12" t="s">
        <v>63</v>
      </c>
      <c r="D86" s="12" t="s">
        <v>166</v>
      </c>
      <c r="E86" s="12" t="s">
        <v>8</v>
      </c>
    </row>
    <row r="87" spans="1:5" ht="12" customHeight="1">
      <c r="A87" s="12">
        <f t="shared" si="1"/>
        <v>693</v>
      </c>
      <c r="B87" s="12">
        <v>10</v>
      </c>
      <c r="C87" s="12" t="s">
        <v>60</v>
      </c>
      <c r="D87" s="12" t="s">
        <v>174</v>
      </c>
      <c r="E87" s="12" t="s">
        <v>8</v>
      </c>
    </row>
    <row r="88" spans="1:5" ht="12" customHeight="1">
      <c r="A88" s="12">
        <f t="shared" si="1"/>
        <v>703</v>
      </c>
      <c r="B88" s="12">
        <v>10</v>
      </c>
      <c r="C88" s="12" t="s">
        <v>60</v>
      </c>
      <c r="D88" s="12" t="s">
        <v>239</v>
      </c>
      <c r="E88" s="12" t="s">
        <v>8</v>
      </c>
    </row>
    <row r="89" spans="1:5" ht="12" customHeight="1">
      <c r="A89" s="12">
        <f t="shared" si="1"/>
        <v>713</v>
      </c>
      <c r="B89" s="12">
        <v>10</v>
      </c>
      <c r="C89" s="12" t="s">
        <v>60</v>
      </c>
      <c r="D89" s="12" t="s">
        <v>172</v>
      </c>
      <c r="E89" s="12" t="s">
        <v>8</v>
      </c>
    </row>
    <row r="90" spans="1:5" ht="12" customHeight="1">
      <c r="A90" s="12">
        <f t="shared" si="1"/>
        <v>723</v>
      </c>
      <c r="B90" s="12">
        <v>1</v>
      </c>
      <c r="C90" s="12" t="s">
        <v>55</v>
      </c>
      <c r="D90" s="12" t="s">
        <v>42</v>
      </c>
      <c r="E90" s="12" t="s">
        <v>8</v>
      </c>
    </row>
    <row r="91" spans="1:5" ht="12" customHeight="1">
      <c r="A91" s="12">
        <f t="shared" si="1"/>
        <v>724</v>
      </c>
      <c r="B91" s="12">
        <v>1</v>
      </c>
      <c r="C91" s="12" t="s">
        <v>55</v>
      </c>
      <c r="D91" s="12" t="s">
        <v>43</v>
      </c>
      <c r="E91" s="12" t="s">
        <v>8</v>
      </c>
    </row>
    <row r="92" spans="1:5" ht="12" customHeight="1">
      <c r="A92" s="12">
        <f t="shared" si="1"/>
        <v>725</v>
      </c>
      <c r="B92" s="12">
        <v>2</v>
      </c>
      <c r="C92" s="12" t="s">
        <v>98</v>
      </c>
      <c r="D92" s="12" t="s">
        <v>167</v>
      </c>
      <c r="E92" s="12" t="s">
        <v>8</v>
      </c>
    </row>
    <row r="93" spans="1:5" ht="12" customHeight="1">
      <c r="A93" s="12">
        <f t="shared" si="1"/>
        <v>727</v>
      </c>
      <c r="B93" s="12">
        <v>1</v>
      </c>
      <c r="C93" s="12" t="s">
        <v>55</v>
      </c>
      <c r="D93" s="12" t="s">
        <v>32</v>
      </c>
      <c r="E93" s="12" t="s">
        <v>8</v>
      </c>
    </row>
    <row r="94" spans="1:5" ht="12" customHeight="1">
      <c r="A94" s="12">
        <f t="shared" si="1"/>
        <v>728</v>
      </c>
      <c r="B94" s="12">
        <v>4</v>
      </c>
      <c r="C94" s="12" t="s">
        <v>63</v>
      </c>
      <c r="D94" s="27" t="s">
        <v>252</v>
      </c>
      <c r="E94" s="12" t="s">
        <v>8</v>
      </c>
    </row>
    <row r="95" spans="1:5" ht="12" customHeight="1">
      <c r="A95" s="12">
        <f t="shared" si="1"/>
        <v>732</v>
      </c>
      <c r="B95" s="12">
        <v>4</v>
      </c>
      <c r="C95" s="12" t="s">
        <v>63</v>
      </c>
      <c r="D95" s="12" t="s">
        <v>253</v>
      </c>
      <c r="E95" s="12" t="s">
        <v>8</v>
      </c>
    </row>
    <row r="96" spans="1:5" ht="12" customHeight="1">
      <c r="A96" s="12">
        <f t="shared" si="1"/>
        <v>736</v>
      </c>
      <c r="B96" s="12">
        <v>1</v>
      </c>
      <c r="C96" s="12" t="s">
        <v>55</v>
      </c>
      <c r="D96" s="12" t="s">
        <v>270</v>
      </c>
      <c r="E96" s="12" t="s">
        <v>8</v>
      </c>
    </row>
    <row r="97" spans="1:5" ht="12" customHeight="1">
      <c r="A97" s="12">
        <f t="shared" si="1"/>
        <v>737</v>
      </c>
      <c r="B97" s="12">
        <v>1</v>
      </c>
      <c r="C97" s="12" t="s">
        <v>55</v>
      </c>
      <c r="D97" s="12" t="s">
        <v>272</v>
      </c>
      <c r="E97" s="12" t="s">
        <v>8</v>
      </c>
    </row>
    <row r="98" spans="1:5" ht="12" customHeight="1">
      <c r="A98" s="12">
        <f t="shared" si="1"/>
        <v>738</v>
      </c>
      <c r="B98" s="12">
        <v>1</v>
      </c>
      <c r="C98" s="12" t="s">
        <v>55</v>
      </c>
      <c r="D98" s="12" t="s">
        <v>271</v>
      </c>
      <c r="E98" s="12" t="s">
        <v>8</v>
      </c>
    </row>
    <row r="99" spans="1:5" ht="12" customHeight="1">
      <c r="A99" s="12">
        <f t="shared" si="1"/>
        <v>739</v>
      </c>
      <c r="B99" s="12">
        <v>1</v>
      </c>
      <c r="C99" s="12" t="s">
        <v>55</v>
      </c>
      <c r="D99" s="12" t="s">
        <v>275</v>
      </c>
      <c r="E99" s="12" t="s">
        <v>8</v>
      </c>
    </row>
    <row r="100" spans="1:5" ht="12" customHeight="1">
      <c r="A100" s="12">
        <f t="shared" si="1"/>
        <v>740</v>
      </c>
      <c r="B100" s="12">
        <v>1</v>
      </c>
      <c r="C100" s="12" t="s">
        <v>55</v>
      </c>
      <c r="D100" s="12" t="s">
        <v>269</v>
      </c>
      <c r="E100" s="12" t="s">
        <v>8</v>
      </c>
    </row>
    <row r="101" spans="1:5" ht="12" customHeight="1">
      <c r="A101" s="12">
        <f t="shared" si="1"/>
        <v>741</v>
      </c>
      <c r="B101" s="12">
        <v>1</v>
      </c>
      <c r="C101" s="12" t="s">
        <v>55</v>
      </c>
      <c r="D101" s="12" t="s">
        <v>273</v>
      </c>
      <c r="E101" s="12" t="s">
        <v>8</v>
      </c>
    </row>
    <row r="102" spans="1:5" ht="12" customHeight="1">
      <c r="A102" s="12">
        <f t="shared" si="1"/>
        <v>742</v>
      </c>
      <c r="B102" s="12">
        <v>1</v>
      </c>
      <c r="C102" s="12" t="s">
        <v>55</v>
      </c>
      <c r="D102" s="12" t="s">
        <v>274</v>
      </c>
      <c r="E102" s="12" t="s">
        <v>8</v>
      </c>
    </row>
    <row r="103" spans="1:5" ht="12" customHeight="1">
      <c r="A103" s="12">
        <f t="shared" si="1"/>
        <v>743</v>
      </c>
      <c r="B103" s="12">
        <v>10</v>
      </c>
      <c r="C103" s="12" t="s">
        <v>60</v>
      </c>
      <c r="D103" s="12" t="s">
        <v>242</v>
      </c>
      <c r="E103" s="12" t="s">
        <v>8</v>
      </c>
    </row>
    <row r="104" spans="1:5" ht="12" customHeight="1">
      <c r="A104" s="12">
        <f t="shared" si="1"/>
        <v>753</v>
      </c>
      <c r="B104" s="12">
        <v>8</v>
      </c>
      <c r="C104" s="12" t="s">
        <v>63</v>
      </c>
      <c r="D104" s="12" t="s">
        <v>852</v>
      </c>
      <c r="E104" s="12" t="s">
        <v>8</v>
      </c>
    </row>
    <row r="105" spans="1:5" ht="12" customHeight="1">
      <c r="A105" s="12">
        <f t="shared" si="1"/>
        <v>761</v>
      </c>
      <c r="B105" s="12">
        <v>1</v>
      </c>
      <c r="C105" s="12" t="s">
        <v>55</v>
      </c>
      <c r="D105" s="12" t="s">
        <v>438</v>
      </c>
      <c r="E105" s="12" t="s">
        <v>8</v>
      </c>
    </row>
    <row r="106" spans="1:5" ht="12" customHeight="1">
      <c r="A106" s="12">
        <f t="shared" si="1"/>
        <v>762</v>
      </c>
      <c r="B106" s="12">
        <v>1</v>
      </c>
      <c r="C106" s="12" t="s">
        <v>55</v>
      </c>
      <c r="D106" s="12" t="s">
        <v>439</v>
      </c>
      <c r="E106" s="12" t="s">
        <v>8</v>
      </c>
    </row>
    <row r="107" spans="1:5" ht="12" customHeight="1">
      <c r="A107" s="12">
        <f t="shared" si="1"/>
        <v>763</v>
      </c>
      <c r="B107" s="12">
        <v>8</v>
      </c>
      <c r="C107" s="12" t="s">
        <v>63</v>
      </c>
      <c r="D107" s="12" t="s">
        <v>853</v>
      </c>
      <c r="E107" s="12" t="s">
        <v>8</v>
      </c>
    </row>
    <row r="108" spans="1:5" ht="12" customHeight="1">
      <c r="A108" s="12">
        <f t="shared" si="1"/>
        <v>771</v>
      </c>
      <c r="B108" s="12">
        <v>1</v>
      </c>
      <c r="C108" s="12" t="s">
        <v>55</v>
      </c>
      <c r="D108" s="12" t="s">
        <v>440</v>
      </c>
      <c r="E108" s="12" t="s">
        <v>8</v>
      </c>
    </row>
    <row r="109" spans="1:5" ht="12" customHeight="1">
      <c r="A109" s="12">
        <f t="shared" si="1"/>
        <v>772</v>
      </c>
      <c r="B109" s="12">
        <v>1</v>
      </c>
      <c r="C109" s="12" t="s">
        <v>55</v>
      </c>
      <c r="D109" s="12" t="s">
        <v>441</v>
      </c>
      <c r="E109" s="12" t="s">
        <v>8</v>
      </c>
    </row>
    <row r="110" spans="1:5" ht="12" customHeight="1">
      <c r="A110" s="12">
        <f t="shared" si="1"/>
        <v>773</v>
      </c>
      <c r="B110" s="12">
        <v>8</v>
      </c>
      <c r="C110" s="12" t="s">
        <v>63</v>
      </c>
      <c r="D110" s="12" t="s">
        <v>854</v>
      </c>
      <c r="E110" s="12" t="s">
        <v>8</v>
      </c>
    </row>
    <row r="111" spans="1:5" ht="12" customHeight="1">
      <c r="A111" s="12">
        <f t="shared" si="1"/>
        <v>781</v>
      </c>
      <c r="B111" s="12">
        <v>1</v>
      </c>
      <c r="C111" s="12" t="s">
        <v>55</v>
      </c>
      <c r="D111" s="12" t="s">
        <v>442</v>
      </c>
      <c r="E111" s="12" t="s">
        <v>8</v>
      </c>
    </row>
    <row r="112" spans="1:5" ht="12" customHeight="1">
      <c r="A112" s="12">
        <f t="shared" si="1"/>
        <v>782</v>
      </c>
      <c r="B112" s="12">
        <v>1</v>
      </c>
      <c r="C112" s="12" t="s">
        <v>55</v>
      </c>
      <c r="D112" s="12" t="s">
        <v>443</v>
      </c>
      <c r="E112" s="12" t="s">
        <v>8</v>
      </c>
    </row>
    <row r="113" spans="1:5" ht="12" customHeight="1">
      <c r="A113" s="12">
        <f t="shared" si="1"/>
        <v>783</v>
      </c>
      <c r="B113" s="12">
        <v>8</v>
      </c>
      <c r="C113" s="12" t="s">
        <v>63</v>
      </c>
      <c r="D113" s="12" t="s">
        <v>855</v>
      </c>
      <c r="E113" s="12" t="s">
        <v>8</v>
      </c>
    </row>
    <row r="114" spans="1:5" ht="12" customHeight="1">
      <c r="A114" s="12">
        <f t="shared" si="1"/>
        <v>791</v>
      </c>
      <c r="B114" s="12">
        <v>1</v>
      </c>
      <c r="C114" s="12" t="s">
        <v>55</v>
      </c>
      <c r="D114" s="12" t="s">
        <v>444</v>
      </c>
      <c r="E114" s="12" t="s">
        <v>8</v>
      </c>
    </row>
    <row r="115" spans="1:5" ht="12" customHeight="1">
      <c r="A115" s="12">
        <f t="shared" si="1"/>
        <v>792</v>
      </c>
      <c r="B115" s="12">
        <v>1</v>
      </c>
      <c r="C115" s="12" t="s">
        <v>55</v>
      </c>
      <c r="D115" s="12" t="s">
        <v>445</v>
      </c>
      <c r="E115" s="12" t="s">
        <v>8</v>
      </c>
    </row>
    <row r="116" spans="1:5" ht="12" customHeight="1">
      <c r="A116" s="12">
        <f t="shared" si="1"/>
        <v>793</v>
      </c>
      <c r="B116" s="12">
        <v>1</v>
      </c>
      <c r="C116" s="12" t="s">
        <v>55</v>
      </c>
      <c r="D116" s="12" t="s">
        <v>260</v>
      </c>
      <c r="E116" s="12" t="s">
        <v>8</v>
      </c>
    </row>
    <row r="117" spans="1:5" ht="12" customHeight="1">
      <c r="A117" s="12">
        <f t="shared" si="1"/>
        <v>794</v>
      </c>
      <c r="B117" s="12">
        <v>1</v>
      </c>
      <c r="C117" s="12" t="s">
        <v>55</v>
      </c>
      <c r="D117" s="12" t="s">
        <v>266</v>
      </c>
      <c r="E117" s="12" t="s">
        <v>8</v>
      </c>
    </row>
    <row r="118" spans="1:5" ht="12" customHeight="1">
      <c r="A118" s="12">
        <f t="shared" si="1"/>
        <v>795</v>
      </c>
      <c r="B118" s="12">
        <v>1</v>
      </c>
      <c r="C118" s="12" t="s">
        <v>55</v>
      </c>
      <c r="D118" s="12" t="s">
        <v>261</v>
      </c>
      <c r="E118" s="12" t="s">
        <v>8</v>
      </c>
    </row>
    <row r="119" spans="1:5" ht="12" customHeight="1">
      <c r="A119" s="12">
        <f t="shared" si="1"/>
        <v>796</v>
      </c>
      <c r="B119" s="12">
        <v>1</v>
      </c>
      <c r="C119" s="12" t="s">
        <v>55</v>
      </c>
      <c r="D119" s="12" t="s">
        <v>263</v>
      </c>
      <c r="E119" s="12" t="s">
        <v>8</v>
      </c>
    </row>
    <row r="120" spans="1:5" ht="12" customHeight="1">
      <c r="A120" s="12">
        <f t="shared" si="1"/>
        <v>797</v>
      </c>
      <c r="B120" s="12">
        <v>1</v>
      </c>
      <c r="C120" s="12" t="s">
        <v>55</v>
      </c>
      <c r="D120" s="12" t="s">
        <v>262</v>
      </c>
      <c r="E120" s="12" t="s">
        <v>8</v>
      </c>
    </row>
    <row r="121" spans="1:5" ht="12" customHeight="1">
      <c r="A121" s="12">
        <f t="shared" si="1"/>
        <v>798</v>
      </c>
      <c r="B121" s="12">
        <v>1</v>
      </c>
      <c r="C121" s="12" t="s">
        <v>55</v>
      </c>
      <c r="D121" s="12" t="s">
        <v>259</v>
      </c>
      <c r="E121" s="12" t="s">
        <v>8</v>
      </c>
    </row>
    <row r="122" spans="1:5" ht="12" customHeight="1">
      <c r="A122" s="12">
        <f t="shared" si="1"/>
        <v>799</v>
      </c>
      <c r="B122" s="12">
        <v>1</v>
      </c>
      <c r="C122" s="12" t="s">
        <v>55</v>
      </c>
      <c r="D122" s="12" t="s">
        <v>265</v>
      </c>
      <c r="E122" s="12" t="s">
        <v>8</v>
      </c>
    </row>
    <row r="123" spans="1:5" ht="12" customHeight="1">
      <c r="A123" s="12">
        <f t="shared" si="1"/>
        <v>800</v>
      </c>
      <c r="B123" s="12">
        <v>1</v>
      </c>
      <c r="C123" s="12" t="s">
        <v>55</v>
      </c>
      <c r="D123" s="12" t="s">
        <v>264</v>
      </c>
      <c r="E123" s="12" t="s">
        <v>8</v>
      </c>
    </row>
    <row r="124" spans="1:5" ht="12" customHeight="1">
      <c r="A124" s="12">
        <f t="shared" si="1"/>
        <v>801</v>
      </c>
      <c r="B124" s="12">
        <v>1</v>
      </c>
      <c r="C124" s="12" t="s">
        <v>55</v>
      </c>
      <c r="D124" s="12" t="s">
        <v>267</v>
      </c>
      <c r="E124" s="12" t="s">
        <v>8</v>
      </c>
    </row>
    <row r="125" spans="1:5" ht="12" customHeight="1">
      <c r="A125" s="12">
        <f t="shared" si="1"/>
        <v>802</v>
      </c>
      <c r="B125" s="12">
        <v>1</v>
      </c>
      <c r="C125" s="12" t="s">
        <v>55</v>
      </c>
      <c r="D125" s="12" t="s">
        <v>268</v>
      </c>
      <c r="E125" s="12" t="s">
        <v>8</v>
      </c>
    </row>
    <row r="126" spans="1:5" ht="12" customHeight="1">
      <c r="A126" s="12">
        <f t="shared" si="1"/>
        <v>803</v>
      </c>
      <c r="B126" s="12">
        <v>3</v>
      </c>
      <c r="C126" s="12" t="s">
        <v>143</v>
      </c>
      <c r="D126" s="12" t="s">
        <v>18</v>
      </c>
      <c r="E126" s="12" t="s">
        <v>8</v>
      </c>
    </row>
    <row r="127" spans="1:5" ht="12" customHeight="1">
      <c r="A127" s="12">
        <f t="shared" si="1"/>
        <v>806</v>
      </c>
      <c r="B127" s="12">
        <v>2</v>
      </c>
      <c r="C127" s="12" t="s">
        <v>98</v>
      </c>
      <c r="D127" s="12" t="s">
        <v>535</v>
      </c>
      <c r="E127" s="12" t="s">
        <v>8</v>
      </c>
    </row>
    <row r="128" spans="1:5" ht="12" customHeight="1">
      <c r="A128" s="12">
        <f t="shared" si="1"/>
        <v>808</v>
      </c>
      <c r="B128" s="12">
        <v>2</v>
      </c>
      <c r="C128" s="12" t="s">
        <v>98</v>
      </c>
      <c r="D128" s="12" t="s">
        <v>536</v>
      </c>
      <c r="E128" s="12" t="s">
        <v>8</v>
      </c>
    </row>
    <row r="129" spans="1:5" ht="12" customHeight="1">
      <c r="A129" s="12">
        <f t="shared" si="1"/>
        <v>810</v>
      </c>
      <c r="B129" s="12">
        <v>2</v>
      </c>
      <c r="C129" s="12" t="s">
        <v>98</v>
      </c>
      <c r="D129" s="12" t="s">
        <v>48</v>
      </c>
      <c r="E129" s="12" t="s">
        <v>8</v>
      </c>
    </row>
    <row r="130" spans="1:5" ht="12" customHeight="1">
      <c r="A130" s="12">
        <f t="shared" si="1"/>
        <v>812</v>
      </c>
      <c r="B130" s="12">
        <v>2</v>
      </c>
      <c r="C130" s="12" t="s">
        <v>98</v>
      </c>
      <c r="D130" s="12" t="s">
        <v>51</v>
      </c>
      <c r="E130" s="12" t="s">
        <v>8</v>
      </c>
    </row>
    <row r="131" spans="1:5" ht="12" customHeight="1">
      <c r="A131" s="12">
        <f t="shared" si="1"/>
        <v>814</v>
      </c>
      <c r="B131" s="12">
        <v>2</v>
      </c>
      <c r="C131" s="12" t="s">
        <v>98</v>
      </c>
      <c r="D131" s="12" t="s">
        <v>52</v>
      </c>
      <c r="E131" s="12" t="s">
        <v>8</v>
      </c>
    </row>
    <row r="132" spans="1:5" ht="12" customHeight="1">
      <c r="A132" s="12">
        <f t="shared" si="1"/>
        <v>816</v>
      </c>
      <c r="B132" s="12">
        <v>4</v>
      </c>
      <c r="C132" s="12" t="s">
        <v>918</v>
      </c>
      <c r="D132" s="12" t="s">
        <v>217</v>
      </c>
      <c r="E132" s="12" t="s">
        <v>8</v>
      </c>
    </row>
    <row r="133" spans="1:5" ht="12" customHeight="1">
      <c r="A133" s="12">
        <f t="shared" si="1"/>
        <v>820</v>
      </c>
      <c r="B133" s="12">
        <v>4</v>
      </c>
      <c r="C133" s="12" t="s">
        <v>918</v>
      </c>
      <c r="D133" s="12" t="s">
        <v>877</v>
      </c>
      <c r="E133" s="12" t="s">
        <v>8</v>
      </c>
    </row>
    <row r="134" spans="1:5" ht="12" customHeight="1">
      <c r="A134" s="12">
        <f t="shared" si="1"/>
        <v>824</v>
      </c>
      <c r="B134" s="12">
        <v>4</v>
      </c>
      <c r="C134" s="12" t="s">
        <v>918</v>
      </c>
      <c r="D134" s="12" t="s">
        <v>878</v>
      </c>
      <c r="E134" s="12" t="s">
        <v>8</v>
      </c>
    </row>
    <row r="135" spans="1:5" ht="12" customHeight="1">
      <c r="A135" s="12">
        <f t="shared" si="1"/>
        <v>828</v>
      </c>
      <c r="B135" s="12">
        <v>4</v>
      </c>
      <c r="C135" s="12" t="s">
        <v>918</v>
      </c>
      <c r="D135" s="12" t="s">
        <v>879</v>
      </c>
      <c r="E135" s="12" t="s">
        <v>8</v>
      </c>
    </row>
    <row r="136" spans="1:5" ht="12" customHeight="1">
      <c r="A136" s="12">
        <f t="shared" si="1"/>
        <v>832</v>
      </c>
      <c r="B136" s="12">
        <v>4</v>
      </c>
      <c r="C136" s="12" t="s">
        <v>918</v>
      </c>
      <c r="D136" s="12" t="s">
        <v>880</v>
      </c>
      <c r="E136" s="12" t="s">
        <v>8</v>
      </c>
    </row>
    <row r="137" spans="1:5" ht="12" customHeight="1">
      <c r="A137" s="12">
        <f t="shared" si="1"/>
        <v>836</v>
      </c>
      <c r="B137" s="12">
        <v>1</v>
      </c>
      <c r="C137" s="12" t="s">
        <v>55</v>
      </c>
      <c r="D137" s="12" t="s">
        <v>53</v>
      </c>
      <c r="E137" s="12" t="s">
        <v>8</v>
      </c>
    </row>
    <row r="138" spans="1:5" ht="12" customHeight="1">
      <c r="A138" s="12">
        <f t="shared" si="1"/>
        <v>837</v>
      </c>
      <c r="B138" s="12">
        <v>1</v>
      </c>
      <c r="C138" s="12" t="s">
        <v>55</v>
      </c>
      <c r="D138" s="12" t="s">
        <v>54</v>
      </c>
      <c r="E138" s="12" t="s">
        <v>8</v>
      </c>
    </row>
    <row r="139" spans="1:5" ht="12" customHeight="1">
      <c r="A139" s="12">
        <f t="shared" si="1"/>
        <v>838</v>
      </c>
      <c r="B139" s="12">
        <v>3</v>
      </c>
      <c r="C139" s="12" t="s">
        <v>98</v>
      </c>
      <c r="D139" s="12" t="s">
        <v>248</v>
      </c>
      <c r="E139" s="12" t="s">
        <v>8</v>
      </c>
    </row>
    <row r="140" spans="1:5" ht="12" customHeight="1">
      <c r="A140" s="12">
        <f t="shared" ref="A140:A178" si="2">SUM(A139:B139)</f>
        <v>841</v>
      </c>
      <c r="B140" s="12">
        <v>3</v>
      </c>
      <c r="C140" s="12" t="s">
        <v>98</v>
      </c>
      <c r="D140" s="12" t="s">
        <v>282</v>
      </c>
      <c r="E140" s="12" t="s">
        <v>8</v>
      </c>
    </row>
    <row r="141" spans="1:5" ht="12" customHeight="1">
      <c r="A141" s="12">
        <f t="shared" si="2"/>
        <v>844</v>
      </c>
      <c r="B141" s="12">
        <v>4</v>
      </c>
      <c r="C141" s="12" t="s">
        <v>63</v>
      </c>
      <c r="D141" s="12" t="s">
        <v>446</v>
      </c>
      <c r="E141" s="12" t="s">
        <v>8</v>
      </c>
    </row>
    <row r="142" spans="1:5" ht="12" customHeight="1">
      <c r="A142" s="12">
        <f t="shared" si="2"/>
        <v>848</v>
      </c>
      <c r="B142" s="12">
        <v>2</v>
      </c>
      <c r="C142" s="12" t="s">
        <v>98</v>
      </c>
      <c r="D142" s="12" t="s">
        <v>447</v>
      </c>
      <c r="E142" s="12" t="s">
        <v>8</v>
      </c>
    </row>
    <row r="143" spans="1:5" ht="12" customHeight="1">
      <c r="A143" s="12">
        <f t="shared" si="2"/>
        <v>850</v>
      </c>
      <c r="B143" s="12">
        <v>4</v>
      </c>
      <c r="C143" s="12" t="s">
        <v>63</v>
      </c>
      <c r="D143" s="12" t="s">
        <v>448</v>
      </c>
      <c r="E143" s="12" t="s">
        <v>8</v>
      </c>
    </row>
    <row r="144" spans="1:5" ht="12" customHeight="1">
      <c r="A144" s="12">
        <f t="shared" si="2"/>
        <v>854</v>
      </c>
      <c r="B144" s="12">
        <v>4</v>
      </c>
      <c r="C144" s="12" t="s">
        <v>63</v>
      </c>
      <c r="D144" s="12" t="s">
        <v>449</v>
      </c>
      <c r="E144" s="12" t="s">
        <v>8</v>
      </c>
    </row>
    <row r="145" spans="1:5" ht="12" customHeight="1">
      <c r="A145" s="12">
        <f t="shared" si="2"/>
        <v>858</v>
      </c>
      <c r="B145" s="12">
        <v>20</v>
      </c>
      <c r="C145" s="12" t="s">
        <v>141</v>
      </c>
      <c r="D145" s="12" t="s">
        <v>450</v>
      </c>
      <c r="E145" s="12" t="s">
        <v>8</v>
      </c>
    </row>
    <row r="146" spans="1:5" ht="12" customHeight="1">
      <c r="A146" s="12">
        <f t="shared" si="2"/>
        <v>878</v>
      </c>
      <c r="B146" s="12">
        <v>4</v>
      </c>
      <c r="C146" s="12" t="s">
        <v>63</v>
      </c>
      <c r="D146" s="12" t="s">
        <v>451</v>
      </c>
      <c r="E146" s="12" t="s">
        <v>8</v>
      </c>
    </row>
    <row r="147" spans="1:5" ht="12" customHeight="1">
      <c r="A147" s="12">
        <f t="shared" si="2"/>
        <v>882</v>
      </c>
      <c r="B147" s="12">
        <v>4</v>
      </c>
      <c r="C147" s="12" t="s">
        <v>63</v>
      </c>
      <c r="D147" s="12" t="s">
        <v>452</v>
      </c>
      <c r="E147" s="12" t="s">
        <v>8</v>
      </c>
    </row>
    <row r="148" spans="1:5" ht="12" customHeight="1">
      <c r="A148" s="12">
        <f t="shared" si="2"/>
        <v>886</v>
      </c>
      <c r="B148" s="12">
        <v>2</v>
      </c>
      <c r="C148" s="12" t="s">
        <v>98</v>
      </c>
      <c r="D148" s="12" t="s">
        <v>453</v>
      </c>
      <c r="E148" s="12" t="s">
        <v>8</v>
      </c>
    </row>
    <row r="149" spans="1:5" ht="12" customHeight="1">
      <c r="A149" s="12">
        <f t="shared" si="2"/>
        <v>888</v>
      </c>
      <c r="B149" s="12">
        <v>4</v>
      </c>
      <c r="C149" s="12" t="s">
        <v>63</v>
      </c>
      <c r="D149" s="12" t="s">
        <v>454</v>
      </c>
      <c r="E149" s="12" t="s">
        <v>8</v>
      </c>
    </row>
    <row r="150" spans="1:5" ht="12" customHeight="1">
      <c r="A150" s="12">
        <f t="shared" si="2"/>
        <v>892</v>
      </c>
      <c r="B150" s="12">
        <v>4</v>
      </c>
      <c r="C150" s="12" t="s">
        <v>63</v>
      </c>
      <c r="D150" s="12" t="s">
        <v>455</v>
      </c>
      <c r="E150" s="12" t="s">
        <v>8</v>
      </c>
    </row>
    <row r="151" spans="1:5" ht="12" customHeight="1">
      <c r="A151" s="12">
        <f t="shared" si="2"/>
        <v>896</v>
      </c>
      <c r="B151" s="12">
        <v>20</v>
      </c>
      <c r="C151" s="12" t="s">
        <v>141</v>
      </c>
      <c r="D151" s="12" t="s">
        <v>456</v>
      </c>
      <c r="E151" s="12" t="s">
        <v>8</v>
      </c>
    </row>
    <row r="152" spans="1:5" ht="12" customHeight="1">
      <c r="A152" s="12">
        <f t="shared" si="2"/>
        <v>916</v>
      </c>
      <c r="B152" s="12">
        <v>4</v>
      </c>
      <c r="C152" s="12" t="s">
        <v>63</v>
      </c>
      <c r="D152" s="12" t="s">
        <v>457</v>
      </c>
      <c r="E152" s="12" t="s">
        <v>8</v>
      </c>
    </row>
    <row r="153" spans="1:5" ht="12" customHeight="1">
      <c r="A153" s="12">
        <f t="shared" si="2"/>
        <v>920</v>
      </c>
      <c r="B153" s="12">
        <v>4</v>
      </c>
      <c r="C153" s="12" t="s">
        <v>63</v>
      </c>
      <c r="D153" s="12" t="s">
        <v>458</v>
      </c>
      <c r="E153" s="12" t="s">
        <v>8</v>
      </c>
    </row>
    <row r="154" spans="1:5" ht="12" customHeight="1">
      <c r="A154" s="12">
        <f t="shared" si="2"/>
        <v>924</v>
      </c>
      <c r="B154" s="12">
        <v>2</v>
      </c>
      <c r="C154" s="12" t="s">
        <v>98</v>
      </c>
      <c r="D154" s="12" t="s">
        <v>459</v>
      </c>
      <c r="E154" s="12" t="s">
        <v>8</v>
      </c>
    </row>
    <row r="155" spans="1:5" ht="12" customHeight="1">
      <c r="A155" s="12">
        <f t="shared" si="2"/>
        <v>926</v>
      </c>
      <c r="B155" s="12">
        <v>4</v>
      </c>
      <c r="C155" s="12" t="s">
        <v>63</v>
      </c>
      <c r="D155" s="12" t="s">
        <v>460</v>
      </c>
      <c r="E155" s="12" t="s">
        <v>8</v>
      </c>
    </row>
    <row r="156" spans="1:5" ht="12" customHeight="1">
      <c r="A156" s="12">
        <f t="shared" si="2"/>
        <v>930</v>
      </c>
      <c r="B156" s="12">
        <v>4</v>
      </c>
      <c r="C156" s="12" t="s">
        <v>63</v>
      </c>
      <c r="D156" s="12" t="s">
        <v>461</v>
      </c>
      <c r="E156" s="12" t="s">
        <v>8</v>
      </c>
    </row>
    <row r="157" spans="1:5" ht="12" customHeight="1">
      <c r="A157" s="12">
        <f t="shared" si="2"/>
        <v>934</v>
      </c>
      <c r="B157" s="12">
        <v>20</v>
      </c>
      <c r="C157" s="12" t="s">
        <v>141</v>
      </c>
      <c r="D157" s="12" t="s">
        <v>462</v>
      </c>
      <c r="E157" s="12" t="s">
        <v>8</v>
      </c>
    </row>
    <row r="158" spans="1:5" ht="12" customHeight="1">
      <c r="A158" s="12">
        <f t="shared" si="2"/>
        <v>954</v>
      </c>
      <c r="B158" s="12">
        <v>4</v>
      </c>
      <c r="C158" s="12" t="s">
        <v>63</v>
      </c>
      <c r="D158" s="12" t="s">
        <v>463</v>
      </c>
      <c r="E158" s="12" t="s">
        <v>8</v>
      </c>
    </row>
    <row r="159" spans="1:5" ht="12" customHeight="1">
      <c r="A159" s="12">
        <f t="shared" si="2"/>
        <v>958</v>
      </c>
      <c r="B159" s="12">
        <v>4</v>
      </c>
      <c r="C159" s="12" t="s">
        <v>63</v>
      </c>
      <c r="D159" s="12" t="s">
        <v>237</v>
      </c>
      <c r="E159" s="12" t="s">
        <v>8</v>
      </c>
    </row>
    <row r="160" spans="1:5" ht="12" customHeight="1">
      <c r="A160" s="12">
        <f t="shared" si="2"/>
        <v>962</v>
      </c>
      <c r="B160" s="12">
        <v>4</v>
      </c>
      <c r="C160" s="12" t="s">
        <v>63</v>
      </c>
      <c r="D160" s="12" t="s">
        <v>464</v>
      </c>
      <c r="E160" s="12" t="s">
        <v>8</v>
      </c>
    </row>
    <row r="161" spans="1:5" ht="12" customHeight="1">
      <c r="A161" s="12">
        <f t="shared" si="2"/>
        <v>966</v>
      </c>
      <c r="B161" s="12">
        <v>4</v>
      </c>
      <c r="C161" s="12" t="s">
        <v>63</v>
      </c>
      <c r="D161" s="12" t="s">
        <v>222</v>
      </c>
      <c r="E161" s="12" t="s">
        <v>8</v>
      </c>
    </row>
    <row r="162" spans="1:5" ht="12" customHeight="1">
      <c r="A162" s="12">
        <f t="shared" si="2"/>
        <v>970</v>
      </c>
      <c r="B162" s="12">
        <v>4</v>
      </c>
      <c r="C162" s="12" t="s">
        <v>63</v>
      </c>
      <c r="D162" s="12" t="s">
        <v>230</v>
      </c>
      <c r="E162" s="12" t="s">
        <v>8</v>
      </c>
    </row>
    <row r="163" spans="1:5" ht="12" customHeight="1">
      <c r="A163" s="12">
        <f t="shared" si="2"/>
        <v>974</v>
      </c>
      <c r="B163" s="12">
        <v>4</v>
      </c>
      <c r="C163" s="12" t="s">
        <v>63</v>
      </c>
      <c r="D163" s="12" t="s">
        <v>223</v>
      </c>
      <c r="E163" s="12" t="s">
        <v>8</v>
      </c>
    </row>
    <row r="164" spans="1:5" ht="12" customHeight="1">
      <c r="A164" s="12">
        <f t="shared" si="2"/>
        <v>978</v>
      </c>
      <c r="B164" s="12">
        <v>4</v>
      </c>
      <c r="C164" s="12" t="s">
        <v>63</v>
      </c>
      <c r="D164" s="12" t="s">
        <v>221</v>
      </c>
      <c r="E164" s="12" t="s">
        <v>8</v>
      </c>
    </row>
    <row r="165" spans="1:5" ht="12" customHeight="1">
      <c r="A165" s="12">
        <f t="shared" si="2"/>
        <v>982</v>
      </c>
      <c r="B165" s="12">
        <v>4</v>
      </c>
      <c r="C165" s="12" t="s">
        <v>63</v>
      </c>
      <c r="D165" s="12" t="s">
        <v>226</v>
      </c>
      <c r="E165" s="12" t="s">
        <v>8</v>
      </c>
    </row>
    <row r="166" spans="1:5" ht="12" customHeight="1">
      <c r="A166" s="12">
        <f t="shared" si="2"/>
        <v>986</v>
      </c>
      <c r="B166" s="12">
        <v>4</v>
      </c>
      <c r="C166" s="12" t="s">
        <v>63</v>
      </c>
      <c r="D166" s="12" t="s">
        <v>465</v>
      </c>
      <c r="E166" s="12" t="s">
        <v>8</v>
      </c>
    </row>
    <row r="167" spans="1:5" ht="12" customHeight="1">
      <c r="A167" s="12">
        <f t="shared" si="2"/>
        <v>990</v>
      </c>
      <c r="B167" s="12">
        <v>4</v>
      </c>
      <c r="C167" s="12" t="s">
        <v>63</v>
      </c>
      <c r="D167" s="12" t="s">
        <v>466</v>
      </c>
      <c r="E167" s="12" t="s">
        <v>8</v>
      </c>
    </row>
    <row r="168" spans="1:5" ht="12" customHeight="1">
      <c r="A168" s="12">
        <f t="shared" si="2"/>
        <v>994</v>
      </c>
      <c r="B168" s="12">
        <v>4</v>
      </c>
      <c r="C168" s="12" t="s">
        <v>63</v>
      </c>
      <c r="D168" s="12" t="s">
        <v>467</v>
      </c>
      <c r="E168" s="12" t="s">
        <v>8</v>
      </c>
    </row>
    <row r="169" spans="1:5" ht="12" customHeight="1">
      <c r="A169" s="12">
        <f t="shared" si="2"/>
        <v>998</v>
      </c>
      <c r="B169" s="12">
        <v>4</v>
      </c>
      <c r="C169" s="12" t="s">
        <v>63</v>
      </c>
      <c r="D169" s="12" t="s">
        <v>220</v>
      </c>
      <c r="E169" s="12" t="s">
        <v>8</v>
      </c>
    </row>
    <row r="170" spans="1:5" ht="12" customHeight="1">
      <c r="A170" s="12">
        <f t="shared" si="2"/>
        <v>1002</v>
      </c>
      <c r="B170" s="12">
        <v>4</v>
      </c>
      <c r="C170" s="12" t="s">
        <v>63</v>
      </c>
      <c r="D170" s="12" t="s">
        <v>468</v>
      </c>
      <c r="E170" s="12" t="s">
        <v>8</v>
      </c>
    </row>
    <row r="171" spans="1:5" ht="12" customHeight="1">
      <c r="A171" s="12">
        <f t="shared" si="2"/>
        <v>1006</v>
      </c>
      <c r="B171" s="12">
        <v>4</v>
      </c>
      <c r="C171" s="12" t="s">
        <v>63</v>
      </c>
      <c r="D171" s="12" t="s">
        <v>231</v>
      </c>
      <c r="E171" s="12" t="s">
        <v>8</v>
      </c>
    </row>
    <row r="172" spans="1:5" ht="12" customHeight="1">
      <c r="A172" s="12">
        <f t="shared" si="2"/>
        <v>1010</v>
      </c>
      <c r="B172" s="12">
        <v>4</v>
      </c>
      <c r="C172" s="12" t="s">
        <v>63</v>
      </c>
      <c r="D172" s="12" t="s">
        <v>469</v>
      </c>
      <c r="E172" s="12" t="s">
        <v>8</v>
      </c>
    </row>
    <row r="173" spans="1:5" ht="12" customHeight="1">
      <c r="A173" s="12">
        <f t="shared" si="2"/>
        <v>1014</v>
      </c>
      <c r="B173" s="12">
        <v>4</v>
      </c>
      <c r="C173" s="12" t="s">
        <v>63</v>
      </c>
      <c r="D173" s="12" t="s">
        <v>227</v>
      </c>
      <c r="E173" s="12" t="s">
        <v>8</v>
      </c>
    </row>
    <row r="174" spans="1:5" ht="12" customHeight="1">
      <c r="A174" s="12">
        <f t="shared" si="2"/>
        <v>1018</v>
      </c>
      <c r="B174" s="12">
        <v>4</v>
      </c>
      <c r="C174" s="12" t="s">
        <v>63</v>
      </c>
      <c r="D174" s="12" t="s">
        <v>232</v>
      </c>
      <c r="E174" s="12" t="s">
        <v>8</v>
      </c>
    </row>
    <row r="175" spans="1:5" ht="12" customHeight="1">
      <c r="A175" s="12">
        <f t="shared" si="2"/>
        <v>1022</v>
      </c>
      <c r="B175" s="12">
        <v>4</v>
      </c>
      <c r="C175" s="12" t="s">
        <v>63</v>
      </c>
      <c r="D175" s="12" t="s">
        <v>470</v>
      </c>
      <c r="E175" s="12" t="s">
        <v>8</v>
      </c>
    </row>
    <row r="176" spans="1:5" ht="12" customHeight="1">
      <c r="A176" s="12">
        <f t="shared" si="2"/>
        <v>1026</v>
      </c>
      <c r="B176" s="12">
        <v>4</v>
      </c>
      <c r="C176" s="12" t="s">
        <v>63</v>
      </c>
      <c r="D176" s="12" t="s">
        <v>224</v>
      </c>
      <c r="E176" s="12" t="s">
        <v>8</v>
      </c>
    </row>
    <row r="177" spans="1:5" ht="12" customHeight="1">
      <c r="A177" s="12">
        <f t="shared" si="2"/>
        <v>1030</v>
      </c>
      <c r="B177" s="12">
        <v>1</v>
      </c>
      <c r="C177" s="12" t="s">
        <v>55</v>
      </c>
      <c r="D177" s="12" t="s">
        <v>538</v>
      </c>
      <c r="E177" s="12" t="s">
        <v>8</v>
      </c>
    </row>
    <row r="178" spans="1:5" ht="12" customHeight="1">
      <c r="A178" s="12">
        <f t="shared" si="2"/>
        <v>1031</v>
      </c>
      <c r="B178" s="12">
        <v>4</v>
      </c>
      <c r="C178" s="12" t="s">
        <v>63</v>
      </c>
      <c r="D178" s="12" t="s">
        <v>620</v>
      </c>
      <c r="E178" s="12" t="s">
        <v>8</v>
      </c>
    </row>
    <row r="179" spans="1:5" ht="12" customHeight="1">
      <c r="A179" s="12">
        <f t="shared" ref="A179:A204" si="3">SUM(A178:B178)</f>
        <v>1035</v>
      </c>
      <c r="B179" s="12">
        <v>50</v>
      </c>
      <c r="C179" s="12" t="s">
        <v>141</v>
      </c>
      <c r="D179" s="12" t="s">
        <v>681</v>
      </c>
      <c r="E179" s="12" t="s">
        <v>8</v>
      </c>
    </row>
    <row r="180" spans="1:5" ht="12" customHeight="1">
      <c r="A180" s="12">
        <f t="shared" si="3"/>
        <v>1085</v>
      </c>
      <c r="B180" s="12">
        <v>1</v>
      </c>
      <c r="C180" s="12" t="s">
        <v>55</v>
      </c>
      <c r="D180" s="12" t="s">
        <v>682</v>
      </c>
      <c r="E180" s="12" t="s">
        <v>8</v>
      </c>
    </row>
    <row r="181" spans="1:5" ht="12" customHeight="1">
      <c r="A181" s="12">
        <f t="shared" si="3"/>
        <v>1086</v>
      </c>
      <c r="B181" s="12">
        <v>4</v>
      </c>
      <c r="C181" s="12" t="s">
        <v>63</v>
      </c>
      <c r="D181" s="12" t="s">
        <v>686</v>
      </c>
      <c r="E181" s="12" t="s">
        <v>8</v>
      </c>
    </row>
    <row r="182" spans="1:5" ht="12" customHeight="1">
      <c r="A182" s="12">
        <f t="shared" si="3"/>
        <v>1090</v>
      </c>
      <c r="B182" s="12">
        <v>4</v>
      </c>
      <c r="C182" s="12" t="s">
        <v>63</v>
      </c>
      <c r="D182" s="12" t="s">
        <v>688</v>
      </c>
      <c r="E182" s="12" t="s">
        <v>8</v>
      </c>
    </row>
    <row r="183" spans="1:5" ht="12" customHeight="1">
      <c r="A183" s="12">
        <f t="shared" si="3"/>
        <v>1094</v>
      </c>
      <c r="B183" s="12">
        <v>4</v>
      </c>
      <c r="C183" s="12" t="s">
        <v>63</v>
      </c>
      <c r="D183" s="12" t="s">
        <v>685</v>
      </c>
      <c r="E183" s="12" t="s">
        <v>8</v>
      </c>
    </row>
    <row r="184" spans="1:5" ht="12" customHeight="1">
      <c r="A184" s="12">
        <f t="shared" si="3"/>
        <v>1098</v>
      </c>
      <c r="B184" s="12">
        <v>50</v>
      </c>
      <c r="C184" s="12" t="s">
        <v>141</v>
      </c>
      <c r="D184" s="12" t="s">
        <v>687</v>
      </c>
      <c r="E184" s="12" t="s">
        <v>8</v>
      </c>
    </row>
    <row r="185" spans="1:5" ht="12" customHeight="1">
      <c r="A185" s="12">
        <f t="shared" si="3"/>
        <v>1148</v>
      </c>
      <c r="B185" s="12">
        <v>10</v>
      </c>
      <c r="C185" s="12" t="s">
        <v>98</v>
      </c>
      <c r="D185" s="12" t="s">
        <v>735</v>
      </c>
      <c r="E185" s="12" t="s">
        <v>8</v>
      </c>
    </row>
    <row r="186" spans="1:5" ht="12" customHeight="1">
      <c r="A186" s="12">
        <f t="shared" si="3"/>
        <v>1158</v>
      </c>
      <c r="B186" s="12">
        <v>10</v>
      </c>
      <c r="C186" s="12" t="s">
        <v>60</v>
      </c>
      <c r="D186" s="12" t="s">
        <v>186</v>
      </c>
      <c r="E186" s="12" t="s">
        <v>8</v>
      </c>
    </row>
    <row r="187" spans="1:5" ht="12" customHeight="1">
      <c r="A187" s="12">
        <f t="shared" si="3"/>
        <v>1168</v>
      </c>
      <c r="B187" s="12">
        <v>200</v>
      </c>
      <c r="C187" s="12" t="s">
        <v>141</v>
      </c>
      <c r="D187" s="12" t="s">
        <v>856</v>
      </c>
      <c r="E187" s="12" t="s">
        <v>8</v>
      </c>
    </row>
    <row r="188" spans="1:5" ht="12" customHeight="1">
      <c r="A188" s="12">
        <f t="shared" si="3"/>
        <v>1368</v>
      </c>
      <c r="B188" s="12">
        <v>4</v>
      </c>
      <c r="C188" s="12" t="s">
        <v>63</v>
      </c>
      <c r="D188" s="12" t="s">
        <v>857</v>
      </c>
      <c r="E188" s="12" t="s">
        <v>8</v>
      </c>
    </row>
    <row r="189" spans="1:5" ht="12" customHeight="1">
      <c r="A189" s="12">
        <f t="shared" si="3"/>
        <v>1372</v>
      </c>
      <c r="B189" s="12">
        <v>200</v>
      </c>
      <c r="C189" s="12" t="s">
        <v>141</v>
      </c>
      <c r="D189" s="12" t="s">
        <v>858</v>
      </c>
      <c r="E189" s="12" t="s">
        <v>8</v>
      </c>
    </row>
    <row r="190" spans="1:5" ht="12" customHeight="1">
      <c r="A190" s="12">
        <f t="shared" si="3"/>
        <v>1572</v>
      </c>
      <c r="B190" s="12">
        <v>1</v>
      </c>
      <c r="C190" s="12" t="s">
        <v>55</v>
      </c>
      <c r="D190" s="12" t="s">
        <v>861</v>
      </c>
      <c r="E190" s="12" t="s">
        <v>8</v>
      </c>
    </row>
    <row r="191" spans="1:5" ht="12" customHeight="1">
      <c r="A191" s="12">
        <f t="shared" si="3"/>
        <v>1573</v>
      </c>
      <c r="B191" s="12">
        <v>4</v>
      </c>
      <c r="C191" s="12" t="s">
        <v>63</v>
      </c>
      <c r="D191" s="12" t="s">
        <v>862</v>
      </c>
      <c r="E191" s="12" t="s">
        <v>8</v>
      </c>
    </row>
    <row r="192" spans="1:5" ht="12" customHeight="1">
      <c r="A192" s="12">
        <f t="shared" si="3"/>
        <v>1577</v>
      </c>
      <c r="B192" s="12">
        <v>4</v>
      </c>
      <c r="C192" s="16" t="s">
        <v>864</v>
      </c>
      <c r="D192" s="12" t="s">
        <v>863</v>
      </c>
      <c r="E192" s="12" t="s">
        <v>8</v>
      </c>
    </row>
    <row r="193" spans="1:5" ht="12" customHeight="1">
      <c r="A193" s="12">
        <f t="shared" si="3"/>
        <v>1581</v>
      </c>
      <c r="B193" s="12">
        <v>4</v>
      </c>
      <c r="C193" s="12" t="s">
        <v>63</v>
      </c>
      <c r="D193" s="12" t="s">
        <v>865</v>
      </c>
      <c r="E193" s="12" t="s">
        <v>8</v>
      </c>
    </row>
    <row r="194" spans="1:5" ht="12" customHeight="1">
      <c r="A194" s="12">
        <f t="shared" si="3"/>
        <v>1585</v>
      </c>
      <c r="B194" s="12">
        <v>4</v>
      </c>
      <c r="C194" s="12" t="s">
        <v>63</v>
      </c>
      <c r="D194" s="12" t="s">
        <v>866</v>
      </c>
      <c r="E194" s="12" t="s">
        <v>8</v>
      </c>
    </row>
    <row r="195" spans="1:5" ht="12" customHeight="1">
      <c r="A195" s="12">
        <f t="shared" si="3"/>
        <v>1589</v>
      </c>
      <c r="B195" s="12">
        <v>4</v>
      </c>
      <c r="C195" s="12" t="s">
        <v>63</v>
      </c>
      <c r="D195" s="12" t="s">
        <v>867</v>
      </c>
      <c r="E195" s="12" t="s">
        <v>8</v>
      </c>
    </row>
    <row r="196" spans="1:5" ht="12" customHeight="1">
      <c r="A196" s="12">
        <f t="shared" si="3"/>
        <v>1593</v>
      </c>
      <c r="B196" s="12">
        <v>4</v>
      </c>
      <c r="C196" s="12" t="s">
        <v>63</v>
      </c>
      <c r="D196" s="12" t="s">
        <v>868</v>
      </c>
      <c r="E196" s="12" t="s">
        <v>8</v>
      </c>
    </row>
    <row r="197" spans="1:5" ht="12" customHeight="1">
      <c r="A197" s="12">
        <f t="shared" si="3"/>
        <v>1597</v>
      </c>
      <c r="B197" s="12">
        <v>1</v>
      </c>
      <c r="C197" s="12" t="s">
        <v>55</v>
      </c>
      <c r="D197" s="12" t="s">
        <v>869</v>
      </c>
      <c r="E197" s="12" t="s">
        <v>8</v>
      </c>
    </row>
    <row r="198" spans="1:5" ht="12" customHeight="1">
      <c r="A198" s="12">
        <f t="shared" si="3"/>
        <v>1598</v>
      </c>
      <c r="B198" s="12">
        <v>1</v>
      </c>
      <c r="C198" s="12" t="s">
        <v>55</v>
      </c>
      <c r="D198" s="12" t="s">
        <v>870</v>
      </c>
      <c r="E198" s="12" t="s">
        <v>8</v>
      </c>
    </row>
    <row r="199" spans="1:5" ht="12" customHeight="1">
      <c r="A199" s="12">
        <f t="shared" si="3"/>
        <v>1599</v>
      </c>
      <c r="B199" s="12">
        <v>1</v>
      </c>
      <c r="C199" s="12" t="s">
        <v>55</v>
      </c>
      <c r="D199" s="12" t="s">
        <v>871</v>
      </c>
      <c r="E199" s="12" t="s">
        <v>8</v>
      </c>
    </row>
    <row r="200" spans="1:5" ht="12" customHeight="1">
      <c r="A200" s="12">
        <f t="shared" si="3"/>
        <v>1600</v>
      </c>
      <c r="B200" s="12">
        <v>1</v>
      </c>
      <c r="C200" s="12" t="s">
        <v>55</v>
      </c>
      <c r="D200" s="12" t="s">
        <v>872</v>
      </c>
      <c r="E200" s="12" t="s">
        <v>8</v>
      </c>
    </row>
    <row r="201" spans="1:5" ht="12" customHeight="1">
      <c r="A201" s="12">
        <f t="shared" si="3"/>
        <v>1601</v>
      </c>
      <c r="B201" s="12">
        <v>1</v>
      </c>
      <c r="C201" s="12" t="s">
        <v>55</v>
      </c>
      <c r="D201" s="12" t="s">
        <v>873</v>
      </c>
      <c r="E201" s="12" t="s">
        <v>8</v>
      </c>
    </row>
    <row r="202" spans="1:5" ht="12" customHeight="1">
      <c r="A202" s="12">
        <f t="shared" si="3"/>
        <v>1602</v>
      </c>
      <c r="B202" s="12">
        <v>1</v>
      </c>
      <c r="C202" s="12" t="s">
        <v>55</v>
      </c>
      <c r="D202" s="12" t="s">
        <v>874</v>
      </c>
      <c r="E202" s="12" t="s">
        <v>8</v>
      </c>
    </row>
    <row r="203" spans="1:5" ht="12" customHeight="1">
      <c r="A203" s="12">
        <f t="shared" si="3"/>
        <v>1603</v>
      </c>
      <c r="B203" s="12">
        <v>1</v>
      </c>
      <c r="C203" s="12" t="s">
        <v>55</v>
      </c>
      <c r="D203" s="12" t="s">
        <v>875</v>
      </c>
      <c r="E203" s="12" t="s">
        <v>8</v>
      </c>
    </row>
    <row r="204" spans="1:5" ht="12" customHeight="1">
      <c r="A204" s="12">
        <f t="shared" si="3"/>
        <v>1604</v>
      </c>
      <c r="B204" s="12">
        <v>1</v>
      </c>
      <c r="C204" s="12" t="s">
        <v>55</v>
      </c>
      <c r="D204" s="12" t="s">
        <v>876</v>
      </c>
      <c r="E204" s="12" t="s">
        <v>8</v>
      </c>
    </row>
    <row r="205" spans="1:5" ht="12" customHeight="1">
      <c r="A205" s="12">
        <f t="shared" ref="A205:A213" si="4">SUM(A204,B204)</f>
        <v>1605</v>
      </c>
      <c r="B205" s="12">
        <v>1</v>
      </c>
      <c r="C205" s="12" t="s">
        <v>55</v>
      </c>
      <c r="D205" s="12" t="s">
        <v>881</v>
      </c>
      <c r="E205" s="12" t="s">
        <v>8</v>
      </c>
    </row>
    <row r="206" spans="1:5" ht="12" customHeight="1">
      <c r="A206" s="12">
        <f t="shared" si="4"/>
        <v>1606</v>
      </c>
      <c r="B206" s="12">
        <v>4</v>
      </c>
      <c r="C206" s="12" t="s">
        <v>63</v>
      </c>
      <c r="D206" s="12" t="s">
        <v>882</v>
      </c>
      <c r="E206" s="12" t="s">
        <v>8</v>
      </c>
    </row>
    <row r="207" spans="1:5" ht="12" customHeight="1">
      <c r="A207" s="12">
        <f t="shared" si="4"/>
        <v>1610</v>
      </c>
      <c r="B207" s="12">
        <v>1</v>
      </c>
      <c r="C207" s="12" t="s">
        <v>55</v>
      </c>
      <c r="D207" s="12" t="s">
        <v>883</v>
      </c>
      <c r="E207" s="12" t="s">
        <v>8</v>
      </c>
    </row>
    <row r="208" spans="1:5" ht="12" customHeight="1">
      <c r="A208" s="12">
        <f t="shared" si="4"/>
        <v>1611</v>
      </c>
      <c r="B208" s="12">
        <v>1</v>
      </c>
      <c r="C208" s="12" t="s">
        <v>55</v>
      </c>
      <c r="D208" s="12" t="s">
        <v>884</v>
      </c>
      <c r="E208" s="12" t="s">
        <v>8</v>
      </c>
    </row>
    <row r="209" spans="1:5" ht="12" customHeight="1">
      <c r="A209" s="12">
        <f t="shared" si="4"/>
        <v>1612</v>
      </c>
      <c r="B209" s="12">
        <v>4</v>
      </c>
      <c r="C209" s="12" t="s">
        <v>63</v>
      </c>
      <c r="D209" s="12" t="s">
        <v>885</v>
      </c>
      <c r="E209" s="12" t="s">
        <v>8</v>
      </c>
    </row>
    <row r="210" spans="1:5" ht="12" customHeight="1">
      <c r="A210" s="12">
        <f t="shared" si="4"/>
        <v>1616</v>
      </c>
      <c r="B210" s="12">
        <v>10</v>
      </c>
      <c r="C210" s="12" t="s">
        <v>60</v>
      </c>
      <c r="D210" s="12" t="s">
        <v>886</v>
      </c>
      <c r="E210" s="12" t="s">
        <v>8</v>
      </c>
    </row>
    <row r="211" spans="1:5" ht="12" customHeight="1">
      <c r="A211" s="12">
        <f t="shared" si="4"/>
        <v>1626</v>
      </c>
      <c r="B211" s="12">
        <v>10</v>
      </c>
      <c r="C211" s="12" t="s">
        <v>60</v>
      </c>
      <c r="D211" s="12" t="s">
        <v>887</v>
      </c>
      <c r="E211" s="12" t="s">
        <v>8</v>
      </c>
    </row>
    <row r="212" spans="1:5" ht="12" customHeight="1">
      <c r="A212" s="12">
        <f t="shared" si="4"/>
        <v>1636</v>
      </c>
      <c r="B212" s="12">
        <v>10</v>
      </c>
      <c r="C212" s="12" t="s">
        <v>60</v>
      </c>
      <c r="D212" s="12" t="s">
        <v>888</v>
      </c>
      <c r="E212" s="12" t="s">
        <v>8</v>
      </c>
    </row>
    <row r="213" spans="1:5" ht="12" customHeight="1">
      <c r="A213" s="12">
        <f t="shared" si="4"/>
        <v>1646</v>
      </c>
      <c r="B213" s="12">
        <v>10</v>
      </c>
      <c r="C213" s="12" t="s">
        <v>60</v>
      </c>
      <c r="D213" s="12" t="s">
        <v>889</v>
      </c>
      <c r="E213" s="12" t="s">
        <v>8</v>
      </c>
    </row>
    <row r="214" spans="1:5" ht="12" customHeight="1">
      <c r="A214" s="12">
        <f t="shared" ref="A214:A264" si="5">SUM(A213,B213)</f>
        <v>1656</v>
      </c>
      <c r="B214" s="12">
        <v>1</v>
      </c>
      <c r="C214" s="12" t="s">
        <v>55</v>
      </c>
      <c r="D214" s="12" t="s">
        <v>890</v>
      </c>
      <c r="E214" s="12" t="s">
        <v>8</v>
      </c>
    </row>
    <row r="215" spans="1:5" ht="12" customHeight="1">
      <c r="A215" s="12">
        <f t="shared" si="5"/>
        <v>1657</v>
      </c>
      <c r="B215" s="12">
        <v>1</v>
      </c>
      <c r="C215" s="12" t="s">
        <v>55</v>
      </c>
      <c r="D215" s="12" t="s">
        <v>891</v>
      </c>
      <c r="E215" s="12" t="s">
        <v>8</v>
      </c>
    </row>
    <row r="216" spans="1:5" ht="12" customHeight="1">
      <c r="A216" s="12">
        <f t="shared" si="5"/>
        <v>1658</v>
      </c>
      <c r="B216" s="12">
        <v>1</v>
      </c>
      <c r="C216" s="12" t="s">
        <v>55</v>
      </c>
      <c r="D216" s="12" t="s">
        <v>892</v>
      </c>
      <c r="E216" s="12" t="s">
        <v>8</v>
      </c>
    </row>
    <row r="217" spans="1:5" ht="12" customHeight="1">
      <c r="A217" s="12">
        <f t="shared" si="5"/>
        <v>1659</v>
      </c>
      <c r="B217" s="12">
        <v>1</v>
      </c>
      <c r="C217" s="12" t="s">
        <v>55</v>
      </c>
      <c r="D217" s="12" t="s">
        <v>893</v>
      </c>
      <c r="E217" s="12" t="s">
        <v>8</v>
      </c>
    </row>
    <row r="218" spans="1:5" ht="12" customHeight="1">
      <c r="A218" s="12">
        <f t="shared" si="5"/>
        <v>1660</v>
      </c>
      <c r="B218" s="12">
        <v>4</v>
      </c>
      <c r="C218" s="12" t="s">
        <v>63</v>
      </c>
      <c r="D218" s="12" t="s">
        <v>894</v>
      </c>
      <c r="E218" s="12" t="s">
        <v>8</v>
      </c>
    </row>
    <row r="219" spans="1:5" ht="12" customHeight="1">
      <c r="A219" s="12">
        <f t="shared" si="5"/>
        <v>1664</v>
      </c>
      <c r="B219" s="12">
        <v>4</v>
      </c>
      <c r="C219" s="12" t="s">
        <v>63</v>
      </c>
      <c r="D219" s="12" t="s">
        <v>895</v>
      </c>
      <c r="E219" s="12" t="s">
        <v>8</v>
      </c>
    </row>
    <row r="220" spans="1:5" ht="12" customHeight="1">
      <c r="A220" s="12">
        <f t="shared" si="5"/>
        <v>1668</v>
      </c>
      <c r="B220" s="12">
        <v>1</v>
      </c>
      <c r="C220" s="12" t="s">
        <v>55</v>
      </c>
      <c r="D220" s="12" t="s">
        <v>896</v>
      </c>
      <c r="E220" s="12" t="s">
        <v>8</v>
      </c>
    </row>
    <row r="221" spans="1:5" ht="12" customHeight="1">
      <c r="A221" s="12">
        <f t="shared" si="5"/>
        <v>1669</v>
      </c>
      <c r="B221" s="12">
        <v>1</v>
      </c>
      <c r="C221" s="12" t="s">
        <v>55</v>
      </c>
      <c r="D221" s="12" t="s">
        <v>897</v>
      </c>
      <c r="E221" s="12" t="s">
        <v>8</v>
      </c>
    </row>
    <row r="222" spans="1:5" ht="12" customHeight="1">
      <c r="A222" s="12">
        <f t="shared" si="5"/>
        <v>1670</v>
      </c>
      <c r="B222" s="12">
        <v>4</v>
      </c>
      <c r="C222" s="12" t="s">
        <v>63</v>
      </c>
      <c r="D222" s="12" t="s">
        <v>898</v>
      </c>
      <c r="E222" s="12" t="s">
        <v>8</v>
      </c>
    </row>
    <row r="223" spans="1:5" ht="12" customHeight="1">
      <c r="A223" s="12">
        <f t="shared" si="5"/>
        <v>1674</v>
      </c>
      <c r="B223" s="12">
        <v>25</v>
      </c>
      <c r="C223" s="12" t="s">
        <v>59</v>
      </c>
      <c r="D223" s="12" t="s">
        <v>899</v>
      </c>
      <c r="E223" s="12" t="s">
        <v>8</v>
      </c>
    </row>
    <row r="224" spans="1:5" ht="12" customHeight="1">
      <c r="A224" s="12">
        <f t="shared" si="5"/>
        <v>1699</v>
      </c>
      <c r="B224" s="12">
        <v>25</v>
      </c>
      <c r="C224" s="12" t="s">
        <v>59</v>
      </c>
      <c r="D224" s="12" t="s">
        <v>900</v>
      </c>
      <c r="E224" s="12" t="s">
        <v>8</v>
      </c>
    </row>
    <row r="225" spans="1:5" ht="12" customHeight="1">
      <c r="A225" s="12">
        <f t="shared" si="5"/>
        <v>1724</v>
      </c>
      <c r="B225" s="12">
        <v>4</v>
      </c>
      <c r="C225" s="12" t="s">
        <v>905</v>
      </c>
      <c r="D225" s="12" t="s">
        <v>901</v>
      </c>
      <c r="E225" s="12" t="s">
        <v>8</v>
      </c>
    </row>
    <row r="226" spans="1:5" ht="12" customHeight="1">
      <c r="A226" s="12">
        <f t="shared" si="5"/>
        <v>1728</v>
      </c>
      <c r="B226" s="12">
        <v>4</v>
      </c>
      <c r="C226" s="12" t="s">
        <v>905</v>
      </c>
      <c r="D226" s="12" t="s">
        <v>902</v>
      </c>
      <c r="E226" s="12" t="s">
        <v>8</v>
      </c>
    </row>
    <row r="227" spans="1:5" ht="12" customHeight="1">
      <c r="A227" s="12">
        <f t="shared" si="5"/>
        <v>1732</v>
      </c>
      <c r="B227" s="12">
        <v>1</v>
      </c>
      <c r="C227" s="12" t="s">
        <v>55</v>
      </c>
      <c r="D227" s="12" t="s">
        <v>903</v>
      </c>
      <c r="E227" s="12" t="s">
        <v>138</v>
      </c>
    </row>
    <row r="228" spans="1:5" ht="12" customHeight="1">
      <c r="A228" s="12">
        <f t="shared" si="5"/>
        <v>1733</v>
      </c>
      <c r="B228" s="12">
        <v>1</v>
      </c>
      <c r="C228" s="12" t="s">
        <v>55</v>
      </c>
      <c r="D228" s="12" t="s">
        <v>904</v>
      </c>
      <c r="E228" s="12" t="s">
        <v>138</v>
      </c>
    </row>
    <row r="229" spans="1:5" ht="12" customHeight="1">
      <c r="A229" s="12">
        <f t="shared" si="5"/>
        <v>1734</v>
      </c>
      <c r="B229" s="12">
        <v>4</v>
      </c>
      <c r="C229" s="12" t="s">
        <v>63</v>
      </c>
      <c r="D229" s="12" t="s">
        <v>906</v>
      </c>
      <c r="E229" s="12" t="s">
        <v>8</v>
      </c>
    </row>
    <row r="230" spans="1:5" ht="12" customHeight="1">
      <c r="A230" s="12">
        <f t="shared" si="5"/>
        <v>1738</v>
      </c>
      <c r="B230" s="12">
        <v>4</v>
      </c>
      <c r="C230" s="12" t="s">
        <v>63</v>
      </c>
      <c r="D230" s="12" t="s">
        <v>913</v>
      </c>
      <c r="E230" s="12" t="s">
        <v>8</v>
      </c>
    </row>
    <row r="231" spans="1:5" ht="12" customHeight="1">
      <c r="A231" s="12">
        <f t="shared" si="5"/>
        <v>1742</v>
      </c>
      <c r="B231" s="12">
        <v>4</v>
      </c>
      <c r="C231" s="12" t="s">
        <v>63</v>
      </c>
      <c r="D231" s="12" t="s">
        <v>914</v>
      </c>
      <c r="E231" s="12" t="s">
        <v>8</v>
      </c>
    </row>
    <row r="232" spans="1:5" ht="12" customHeight="1">
      <c r="A232" s="12">
        <f t="shared" si="5"/>
        <v>1746</v>
      </c>
      <c r="B232" s="12">
        <v>4</v>
      </c>
      <c r="C232" s="12" t="s">
        <v>63</v>
      </c>
      <c r="D232" s="12" t="s">
        <v>915</v>
      </c>
      <c r="E232" s="12" t="s">
        <v>8</v>
      </c>
    </row>
    <row r="233" spans="1:5" ht="12" customHeight="1">
      <c r="A233" s="12">
        <f t="shared" si="5"/>
        <v>1750</v>
      </c>
      <c r="B233" s="12">
        <v>4</v>
      </c>
      <c r="C233" s="12" t="s">
        <v>63</v>
      </c>
      <c r="D233" s="12" t="s">
        <v>916</v>
      </c>
      <c r="E233" s="12" t="s">
        <v>8</v>
      </c>
    </row>
    <row r="234" spans="1:5" ht="12" customHeight="1">
      <c r="A234" s="12">
        <f t="shared" si="5"/>
        <v>1754</v>
      </c>
      <c r="B234" s="12">
        <v>4</v>
      </c>
      <c r="C234" s="12" t="s">
        <v>63</v>
      </c>
      <c r="D234" s="12" t="s">
        <v>917</v>
      </c>
      <c r="E234" s="12" t="s">
        <v>8</v>
      </c>
    </row>
    <row r="235" spans="1:5" ht="12" customHeight="1">
      <c r="A235" s="12">
        <f t="shared" si="5"/>
        <v>1758</v>
      </c>
      <c r="B235" s="12">
        <v>4</v>
      </c>
      <c r="C235" s="12" t="s">
        <v>63</v>
      </c>
      <c r="D235" s="12" t="s">
        <v>919</v>
      </c>
      <c r="E235" s="12" t="s">
        <v>8</v>
      </c>
    </row>
    <row r="236" spans="1:5" ht="12" customHeight="1">
      <c r="A236" s="12">
        <f t="shared" si="5"/>
        <v>1762</v>
      </c>
      <c r="B236" s="12">
        <v>1</v>
      </c>
      <c r="C236" s="12" t="s">
        <v>55</v>
      </c>
      <c r="D236" s="12" t="s">
        <v>920</v>
      </c>
      <c r="E236" s="12" t="s">
        <v>6</v>
      </c>
    </row>
    <row r="237" spans="1:5" ht="12" customHeight="1">
      <c r="A237" s="12">
        <f t="shared" si="5"/>
        <v>1763</v>
      </c>
      <c r="B237" s="12">
        <v>1</v>
      </c>
      <c r="C237" s="12" t="s">
        <v>55</v>
      </c>
      <c r="D237" s="12" t="s">
        <v>921</v>
      </c>
      <c r="E237" s="12" t="s">
        <v>6</v>
      </c>
    </row>
    <row r="238" spans="1:5" ht="12" customHeight="1">
      <c r="A238" s="12">
        <f t="shared" si="5"/>
        <v>1764</v>
      </c>
      <c r="B238" s="12">
        <v>1</v>
      </c>
      <c r="C238" s="12" t="s">
        <v>55</v>
      </c>
      <c r="D238" s="12" t="s">
        <v>922</v>
      </c>
      <c r="E238" s="12" t="s">
        <v>8</v>
      </c>
    </row>
    <row r="239" spans="1:5" ht="12" customHeight="1">
      <c r="A239" s="12">
        <f t="shared" si="5"/>
        <v>1765</v>
      </c>
      <c r="B239" s="12">
        <v>1</v>
      </c>
      <c r="C239" s="12" t="s">
        <v>55</v>
      </c>
      <c r="D239" s="12" t="s">
        <v>923</v>
      </c>
      <c r="E239" s="12" t="s">
        <v>8</v>
      </c>
    </row>
    <row r="240" spans="1:5" ht="12" customHeight="1">
      <c r="A240" s="12">
        <f t="shared" si="5"/>
        <v>1766</v>
      </c>
      <c r="B240" s="12">
        <v>1</v>
      </c>
      <c r="C240" s="12" t="s">
        <v>55</v>
      </c>
      <c r="D240" s="12" t="s">
        <v>924</v>
      </c>
      <c r="E240" s="12" t="s">
        <v>8</v>
      </c>
    </row>
    <row r="241" spans="1:5" ht="12" customHeight="1">
      <c r="A241" s="12">
        <f t="shared" si="5"/>
        <v>1767</v>
      </c>
      <c r="B241" s="12">
        <v>1</v>
      </c>
      <c r="C241" s="12" t="s">
        <v>55</v>
      </c>
      <c r="D241" s="12" t="s">
        <v>925</v>
      </c>
      <c r="E241" s="12" t="s">
        <v>6</v>
      </c>
    </row>
    <row r="242" spans="1:5" ht="12" customHeight="1">
      <c r="A242" s="12">
        <f t="shared" si="5"/>
        <v>1768</v>
      </c>
      <c r="B242" s="12">
        <v>1</v>
      </c>
      <c r="C242" s="12" t="s">
        <v>55</v>
      </c>
      <c r="D242" s="12" t="s">
        <v>926</v>
      </c>
      <c r="E242" s="12" t="s">
        <v>6</v>
      </c>
    </row>
    <row r="243" spans="1:5" ht="12" customHeight="1">
      <c r="A243" s="12">
        <f t="shared" si="5"/>
        <v>1769</v>
      </c>
      <c r="B243" s="12">
        <v>200</v>
      </c>
      <c r="C243" s="12" t="s">
        <v>141</v>
      </c>
      <c r="D243" s="12" t="s">
        <v>927</v>
      </c>
      <c r="E243" s="12" t="s">
        <v>8</v>
      </c>
    </row>
    <row r="244" spans="1:5" ht="12" customHeight="1">
      <c r="A244" s="12">
        <f t="shared" si="5"/>
        <v>1969</v>
      </c>
      <c r="B244" s="12">
        <v>200</v>
      </c>
      <c r="C244" s="12" t="s">
        <v>141</v>
      </c>
      <c r="D244" s="12" t="s">
        <v>928</v>
      </c>
      <c r="E244" s="12" t="s">
        <v>8</v>
      </c>
    </row>
    <row r="245" spans="1:5" ht="12" customHeight="1">
      <c r="A245" s="12">
        <f t="shared" si="5"/>
        <v>2169</v>
      </c>
      <c r="B245" s="12">
        <v>1</v>
      </c>
      <c r="C245" s="12" t="s">
        <v>55</v>
      </c>
      <c r="D245" s="12" t="s">
        <v>929</v>
      </c>
      <c r="E245" s="12" t="s">
        <v>8</v>
      </c>
    </row>
    <row r="246" spans="1:5" ht="12" customHeight="1">
      <c r="A246" s="12">
        <f t="shared" si="5"/>
        <v>2170</v>
      </c>
      <c r="B246" s="12">
        <v>4</v>
      </c>
      <c r="C246" s="12" t="s">
        <v>63</v>
      </c>
      <c r="D246" s="12" t="s">
        <v>930</v>
      </c>
      <c r="E246" s="12" t="s">
        <v>8</v>
      </c>
    </row>
    <row r="247" spans="1:5" ht="12" customHeight="1">
      <c r="A247" s="12">
        <f t="shared" si="5"/>
        <v>2174</v>
      </c>
      <c r="B247" s="12">
        <v>10</v>
      </c>
      <c r="C247" s="12" t="s">
        <v>60</v>
      </c>
      <c r="D247" s="12" t="s">
        <v>931</v>
      </c>
      <c r="E247" s="12" t="s">
        <v>8</v>
      </c>
    </row>
    <row r="248" spans="1:5" ht="12" customHeight="1">
      <c r="A248" s="12">
        <f t="shared" si="5"/>
        <v>2184</v>
      </c>
      <c r="B248" s="12">
        <v>1</v>
      </c>
      <c r="C248" s="12" t="s">
        <v>55</v>
      </c>
      <c r="D248" s="12" t="s">
        <v>932</v>
      </c>
      <c r="E248" s="12" t="s">
        <v>8</v>
      </c>
    </row>
    <row r="249" spans="1:5" ht="12" customHeight="1">
      <c r="A249" s="12">
        <f t="shared" si="5"/>
        <v>2185</v>
      </c>
      <c r="B249" s="12">
        <v>4</v>
      </c>
      <c r="C249" s="12" t="s">
        <v>63</v>
      </c>
      <c r="D249" s="12" t="s">
        <v>933</v>
      </c>
      <c r="E249" s="12" t="s">
        <v>8</v>
      </c>
    </row>
    <row r="250" spans="1:5" ht="12" customHeight="1">
      <c r="A250" s="12">
        <f t="shared" si="5"/>
        <v>2189</v>
      </c>
      <c r="B250" s="12">
        <v>1</v>
      </c>
      <c r="C250" s="12" t="s">
        <v>55</v>
      </c>
      <c r="D250" s="12" t="s">
        <v>934</v>
      </c>
      <c r="E250" s="12" t="s">
        <v>8</v>
      </c>
    </row>
    <row r="251" spans="1:5" ht="12" customHeight="1">
      <c r="A251" s="12">
        <f t="shared" si="5"/>
        <v>2190</v>
      </c>
      <c r="B251" s="12">
        <v>1</v>
      </c>
      <c r="C251" s="12" t="s">
        <v>55</v>
      </c>
      <c r="D251" s="12" t="s">
        <v>935</v>
      </c>
      <c r="E251" s="12" t="s">
        <v>8</v>
      </c>
    </row>
    <row r="252" spans="1:5" ht="12" customHeight="1">
      <c r="A252" s="12">
        <f t="shared" si="5"/>
        <v>2191</v>
      </c>
      <c r="B252" s="12">
        <v>200</v>
      </c>
      <c r="C252" s="12" t="s">
        <v>141</v>
      </c>
      <c r="D252" s="12" t="s">
        <v>936</v>
      </c>
      <c r="E252" s="12" t="s">
        <v>8</v>
      </c>
    </row>
    <row r="253" spans="1:5" ht="12" customHeight="1">
      <c r="A253" s="12">
        <f t="shared" si="5"/>
        <v>2391</v>
      </c>
      <c r="B253" s="12">
        <v>1</v>
      </c>
      <c r="C253" s="12" t="s">
        <v>55</v>
      </c>
      <c r="D253" s="12" t="s">
        <v>925</v>
      </c>
      <c r="E253" s="12" t="s">
        <v>6</v>
      </c>
    </row>
    <row r="254" spans="1:5" ht="12" customHeight="1">
      <c r="A254" s="12">
        <f t="shared" si="5"/>
        <v>2392</v>
      </c>
      <c r="B254" s="12">
        <v>10</v>
      </c>
      <c r="C254" s="12" t="s">
        <v>60</v>
      </c>
      <c r="D254" s="12" t="s">
        <v>937</v>
      </c>
      <c r="E254" s="12" t="s">
        <v>8</v>
      </c>
    </row>
    <row r="255" spans="1:5" ht="12" customHeight="1">
      <c r="A255" s="12">
        <f t="shared" si="5"/>
        <v>2402</v>
      </c>
      <c r="B255" s="12">
        <v>10</v>
      </c>
      <c r="C255" s="12" t="s">
        <v>60</v>
      </c>
      <c r="D255" s="12" t="s">
        <v>938</v>
      </c>
      <c r="E255" s="12" t="s">
        <v>8</v>
      </c>
    </row>
    <row r="256" spans="1:5" ht="12" customHeight="1">
      <c r="A256" s="12">
        <f t="shared" si="5"/>
        <v>2412</v>
      </c>
      <c r="B256" s="12">
        <v>10</v>
      </c>
      <c r="C256" s="12" t="s">
        <v>60</v>
      </c>
      <c r="D256" s="12" t="s">
        <v>939</v>
      </c>
      <c r="E256" s="12" t="s">
        <v>8</v>
      </c>
    </row>
    <row r="257" spans="1:5" ht="12" customHeight="1">
      <c r="A257" s="12">
        <f t="shared" si="5"/>
        <v>2422</v>
      </c>
      <c r="B257" s="12">
        <v>4</v>
      </c>
      <c r="C257" s="12" t="s">
        <v>63</v>
      </c>
      <c r="D257" s="12" t="s">
        <v>940</v>
      </c>
      <c r="E257" s="12" t="s">
        <v>8</v>
      </c>
    </row>
    <row r="258" spans="1:5" ht="12" customHeight="1">
      <c r="A258" s="12">
        <f t="shared" si="5"/>
        <v>2426</v>
      </c>
      <c r="B258" s="12">
        <v>1</v>
      </c>
      <c r="C258" s="12" t="s">
        <v>55</v>
      </c>
      <c r="D258" s="12" t="s">
        <v>941</v>
      </c>
      <c r="E258" s="12" t="s">
        <v>8</v>
      </c>
    </row>
    <row r="259" spans="1:5" ht="12" customHeight="1">
      <c r="A259" s="12">
        <f t="shared" si="5"/>
        <v>2427</v>
      </c>
      <c r="B259" s="12">
        <v>1</v>
      </c>
      <c r="C259" s="12" t="s">
        <v>55</v>
      </c>
      <c r="D259" s="12" t="s">
        <v>942</v>
      </c>
      <c r="E259" s="12" t="s">
        <v>8</v>
      </c>
    </row>
    <row r="260" spans="1:5" ht="12" customHeight="1">
      <c r="A260" s="12">
        <f t="shared" si="5"/>
        <v>2428</v>
      </c>
      <c r="B260" s="12">
        <v>10</v>
      </c>
      <c r="C260" s="12" t="s">
        <v>60</v>
      </c>
      <c r="D260" s="12" t="s">
        <v>943</v>
      </c>
      <c r="E260" s="12" t="s">
        <v>8</v>
      </c>
    </row>
    <row r="261" spans="1:5" ht="12" customHeight="1">
      <c r="A261" s="12">
        <f t="shared" si="5"/>
        <v>2438</v>
      </c>
      <c r="B261" s="12">
        <v>4</v>
      </c>
      <c r="C261" s="12" t="s">
        <v>63</v>
      </c>
      <c r="D261" s="12" t="s">
        <v>944</v>
      </c>
      <c r="E261" s="12" t="s">
        <v>8</v>
      </c>
    </row>
    <row r="262" spans="1:5" ht="12" customHeight="1">
      <c r="A262" s="12">
        <f t="shared" si="5"/>
        <v>2442</v>
      </c>
      <c r="B262" s="12">
        <v>3</v>
      </c>
      <c r="C262" s="12" t="s">
        <v>98</v>
      </c>
      <c r="D262" t="s">
        <v>945</v>
      </c>
      <c r="E262" s="12" t="s">
        <v>8</v>
      </c>
    </row>
    <row r="263" spans="1:5" ht="12" customHeight="1">
      <c r="A263" s="12">
        <f t="shared" si="5"/>
        <v>2445</v>
      </c>
      <c r="B263" s="12">
        <v>10</v>
      </c>
      <c r="C263" s="12" t="s">
        <v>141</v>
      </c>
      <c r="D263" s="12" t="s">
        <v>946</v>
      </c>
      <c r="E263" s="12" t="s">
        <v>8</v>
      </c>
    </row>
    <row r="264" spans="1:5" ht="12" customHeight="1">
      <c r="A264" s="12">
        <f t="shared" si="5"/>
        <v>2455</v>
      </c>
      <c r="B264" s="12">
        <v>3</v>
      </c>
      <c r="C264" s="12" t="s">
        <v>98</v>
      </c>
      <c r="D264" s="12" t="s">
        <v>947</v>
      </c>
      <c r="E264" s="12" t="s">
        <v>8</v>
      </c>
    </row>
    <row r="908" spans="4:4" ht="12" customHeight="1">
      <c r="D908" s="16" t="s">
        <v>186</v>
      </c>
    </row>
  </sheetData>
  <pageMargins left="0.75" right="0.75" top="1" bottom="1" header="0.5" footer="0.5"/>
  <pageSetup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2:E22"/>
  <sheetViews>
    <sheetView zoomScale="130" zoomScaleNormal="130" workbookViewId="0">
      <pane xSplit="1" ySplit="10" topLeftCell="B11" activePane="bottomRight" state="frozen"/>
      <selection pane="topRight" activeCell="B1" sqref="B1"/>
      <selection pane="bottomLeft" activeCell="A3" sqref="A3"/>
      <selection pane="bottomRight" activeCell="A23" sqref="A23"/>
    </sheetView>
  </sheetViews>
  <sheetFormatPr defaultRowHeight="12.75" customHeight="1"/>
  <cols>
    <col min="3" max="3" width="29.3984375" customWidth="1"/>
    <col min="4" max="4" width="42" customWidth="1"/>
    <col min="5" max="5" width="38.265625" customWidth="1"/>
  </cols>
  <sheetData>
    <row r="2" spans="1:5" ht="12.75" customHeight="1">
      <c r="A2" t="s">
        <v>657</v>
      </c>
    </row>
    <row r="4" spans="1:5" ht="12.75" customHeight="1">
      <c r="B4" t="s">
        <v>658</v>
      </c>
    </row>
    <row r="5" spans="1:5" ht="12.75" customHeight="1">
      <c r="B5" t="s">
        <v>659</v>
      </c>
    </row>
    <row r="6" spans="1:5" ht="12.75" customHeight="1">
      <c r="B6" t="s">
        <v>661</v>
      </c>
    </row>
    <row r="8" spans="1:5" ht="12.75" customHeight="1">
      <c r="B8" s="24" t="s">
        <v>734</v>
      </c>
    </row>
    <row r="10" spans="1:5" ht="12.75" customHeight="1">
      <c r="A10" s="17" t="s">
        <v>3</v>
      </c>
      <c r="B10" s="17" t="s">
        <v>5</v>
      </c>
      <c r="C10" s="17" t="s">
        <v>4</v>
      </c>
      <c r="D10" s="17" t="s">
        <v>0</v>
      </c>
      <c r="E10" s="17" t="s">
        <v>57</v>
      </c>
    </row>
    <row r="11" spans="1:5" ht="12.75" customHeight="1">
      <c r="A11">
        <v>1</v>
      </c>
      <c r="B11">
        <v>3</v>
      </c>
      <c r="C11" t="s">
        <v>660</v>
      </c>
      <c r="D11" t="s">
        <v>200</v>
      </c>
      <c r="E11" t="s">
        <v>6</v>
      </c>
    </row>
    <row r="12" spans="1:5" ht="12.75" customHeight="1">
      <c r="A12">
        <f t="shared" ref="A12:A22" si="0">SUM(A11:B11)</f>
        <v>4</v>
      </c>
      <c r="B12">
        <v>50</v>
      </c>
      <c r="C12" t="s">
        <v>141</v>
      </c>
      <c r="D12" t="s">
        <v>201</v>
      </c>
      <c r="E12" t="s">
        <v>6</v>
      </c>
    </row>
    <row r="13" spans="1:5" ht="12.75" customHeight="1">
      <c r="A13">
        <f t="shared" si="0"/>
        <v>54</v>
      </c>
      <c r="B13">
        <v>50</v>
      </c>
      <c r="C13" t="s">
        <v>141</v>
      </c>
      <c r="D13" t="s">
        <v>689</v>
      </c>
      <c r="E13" t="s">
        <v>6</v>
      </c>
    </row>
    <row r="14" spans="1:5" ht="12.75" customHeight="1">
      <c r="A14">
        <f t="shared" si="0"/>
        <v>104</v>
      </c>
      <c r="B14">
        <v>50</v>
      </c>
      <c r="C14" t="s">
        <v>141</v>
      </c>
      <c r="D14" t="s">
        <v>690</v>
      </c>
      <c r="E14" t="s">
        <v>6</v>
      </c>
    </row>
    <row r="15" spans="1:5" ht="12.75" customHeight="1">
      <c r="A15">
        <f t="shared" si="0"/>
        <v>154</v>
      </c>
      <c r="B15">
        <v>50</v>
      </c>
      <c r="C15" t="s">
        <v>141</v>
      </c>
      <c r="D15" t="s">
        <v>691</v>
      </c>
      <c r="E15" t="s">
        <v>8</v>
      </c>
    </row>
    <row r="16" spans="1:5" ht="12.75" customHeight="1">
      <c r="A16">
        <f t="shared" si="0"/>
        <v>204</v>
      </c>
      <c r="B16">
        <v>50</v>
      </c>
      <c r="C16" t="s">
        <v>141</v>
      </c>
      <c r="D16" t="s">
        <v>692</v>
      </c>
      <c r="E16" t="s">
        <v>8</v>
      </c>
    </row>
    <row r="17" spans="1:5" ht="12.75" customHeight="1">
      <c r="A17">
        <f t="shared" si="0"/>
        <v>254</v>
      </c>
      <c r="B17">
        <v>50</v>
      </c>
      <c r="C17" t="s">
        <v>141</v>
      </c>
      <c r="D17" t="s">
        <v>693</v>
      </c>
      <c r="E17" t="s">
        <v>8</v>
      </c>
    </row>
    <row r="18" spans="1:5" ht="12.75" customHeight="1">
      <c r="A18">
        <f t="shared" si="0"/>
        <v>304</v>
      </c>
      <c r="B18">
        <v>50</v>
      </c>
      <c r="C18" t="s">
        <v>141</v>
      </c>
      <c r="D18" t="s">
        <v>694</v>
      </c>
      <c r="E18" t="s">
        <v>8</v>
      </c>
    </row>
    <row r="19" spans="1:5" ht="12.75" customHeight="1">
      <c r="A19">
        <f t="shared" si="0"/>
        <v>354</v>
      </c>
      <c r="B19">
        <v>50</v>
      </c>
      <c r="C19" t="s">
        <v>141</v>
      </c>
      <c r="D19" t="s">
        <v>695</v>
      </c>
      <c r="E19" t="s">
        <v>8</v>
      </c>
    </row>
    <row r="20" spans="1:5" ht="12.75" customHeight="1">
      <c r="A20">
        <f t="shared" si="0"/>
        <v>404</v>
      </c>
      <c r="B20">
        <v>50</v>
      </c>
      <c r="C20" t="s">
        <v>141</v>
      </c>
      <c r="D20" t="s">
        <v>696</v>
      </c>
      <c r="E20" t="s">
        <v>8</v>
      </c>
    </row>
    <row r="21" spans="1:5" ht="12.75" customHeight="1">
      <c r="A21">
        <f t="shared" si="0"/>
        <v>454</v>
      </c>
      <c r="B21">
        <v>50</v>
      </c>
      <c r="C21" t="s">
        <v>141</v>
      </c>
      <c r="D21" t="s">
        <v>697</v>
      </c>
      <c r="E21" t="s">
        <v>8</v>
      </c>
    </row>
    <row r="22" spans="1:5" ht="12.75" customHeight="1">
      <c r="A22">
        <f t="shared" si="0"/>
        <v>504</v>
      </c>
      <c r="B22">
        <v>50</v>
      </c>
      <c r="C22" t="s">
        <v>141</v>
      </c>
      <c r="D22" t="s">
        <v>698</v>
      </c>
      <c r="E22" t="s">
        <v>8</v>
      </c>
    </row>
  </sheetData>
  <pageMargins left="0.75" right="0.75" top="1" bottom="1" header="0.5" footer="0.5"/>
  <pageSetup scale="96"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2:E59"/>
  <sheetViews>
    <sheetView zoomScale="130" zoomScaleNormal="130" workbookViewId="0">
      <pane xSplit="1" ySplit="14" topLeftCell="B42" activePane="bottomRight" state="frozen"/>
      <selection pane="topRight" activeCell="B1" sqref="B1"/>
      <selection pane="bottomLeft" activeCell="A3" sqref="A3"/>
      <selection pane="bottomRight" activeCell="A60" sqref="A60"/>
    </sheetView>
  </sheetViews>
  <sheetFormatPr defaultRowHeight="12.75" customHeight="1"/>
  <cols>
    <col min="3" max="3" width="29.3984375" customWidth="1"/>
    <col min="4" max="4" width="23.1328125" customWidth="1"/>
    <col min="5" max="5" width="38.265625" customWidth="1"/>
  </cols>
  <sheetData>
    <row r="2" spans="1:5" ht="12.75" customHeight="1">
      <c r="A2" t="s">
        <v>663</v>
      </c>
    </row>
    <row r="4" spans="1:5" ht="12.75" customHeight="1">
      <c r="B4" t="s">
        <v>658</v>
      </c>
    </row>
    <row r="5" spans="1:5" ht="12.75" customHeight="1">
      <c r="B5" t="s">
        <v>671</v>
      </c>
    </row>
    <row r="6" spans="1:5" ht="12.75" customHeight="1">
      <c r="B6" t="s">
        <v>669</v>
      </c>
    </row>
    <row r="7" spans="1:5" ht="12.75" customHeight="1">
      <c r="B7" t="s">
        <v>670</v>
      </c>
    </row>
    <row r="9" spans="1:5" ht="12.75" customHeight="1">
      <c r="B9" t="s">
        <v>672</v>
      </c>
    </row>
    <row r="10" spans="1:5" ht="12.75" customHeight="1">
      <c r="C10" t="s">
        <v>673</v>
      </c>
    </row>
    <row r="12" spans="1:5" ht="12.75" customHeight="1">
      <c r="B12" s="24" t="s">
        <v>734</v>
      </c>
    </row>
    <row r="14" spans="1:5" ht="12.75" customHeight="1">
      <c r="A14" s="17" t="s">
        <v>3</v>
      </c>
      <c r="B14" s="17" t="s">
        <v>5</v>
      </c>
      <c r="C14" s="17" t="s">
        <v>4</v>
      </c>
      <c r="D14" s="17" t="s">
        <v>0</v>
      </c>
      <c r="E14" s="17" t="s">
        <v>57</v>
      </c>
    </row>
    <row r="15" spans="1:5" ht="12.75" customHeight="1">
      <c r="A15">
        <v>1</v>
      </c>
      <c r="B15">
        <v>3</v>
      </c>
      <c r="C15" t="s">
        <v>662</v>
      </c>
      <c r="D15" t="s">
        <v>200</v>
      </c>
      <c r="E15" t="s">
        <v>6</v>
      </c>
    </row>
    <row r="16" spans="1:5" ht="12.75" customHeight="1">
      <c r="A16">
        <f t="shared" ref="A16:A59" si="0">SUM(A15:B15)</f>
        <v>4</v>
      </c>
      <c r="B16">
        <v>50</v>
      </c>
      <c r="C16" t="s">
        <v>141</v>
      </c>
      <c r="D16" t="s">
        <v>201</v>
      </c>
      <c r="E16" t="s">
        <v>6</v>
      </c>
    </row>
    <row r="17" spans="1:5" ht="12.75" customHeight="1">
      <c r="A17">
        <f t="shared" si="0"/>
        <v>54</v>
      </c>
      <c r="B17">
        <v>50</v>
      </c>
      <c r="C17" t="s">
        <v>141</v>
      </c>
      <c r="D17" t="s">
        <v>664</v>
      </c>
      <c r="E17" t="s">
        <v>6</v>
      </c>
    </row>
    <row r="18" spans="1:5" ht="12.75" customHeight="1">
      <c r="A18">
        <f t="shared" si="0"/>
        <v>104</v>
      </c>
      <c r="B18">
        <v>10</v>
      </c>
      <c r="C18" t="s">
        <v>60</v>
      </c>
      <c r="D18" t="s">
        <v>187</v>
      </c>
      <c r="E18" t="s">
        <v>6</v>
      </c>
    </row>
    <row r="19" spans="1:5" ht="12.75" customHeight="1">
      <c r="A19">
        <f t="shared" si="0"/>
        <v>114</v>
      </c>
      <c r="B19">
        <v>1</v>
      </c>
      <c r="C19" t="s">
        <v>667</v>
      </c>
      <c r="D19" t="s">
        <v>668</v>
      </c>
      <c r="E19" t="s">
        <v>6</v>
      </c>
    </row>
    <row r="20" spans="1:5" ht="12.75" customHeight="1">
      <c r="A20">
        <f t="shared" si="0"/>
        <v>115</v>
      </c>
      <c r="B20">
        <v>10</v>
      </c>
      <c r="C20" t="s">
        <v>141</v>
      </c>
      <c r="D20" t="s">
        <v>699</v>
      </c>
      <c r="E20" t="s">
        <v>6</v>
      </c>
    </row>
    <row r="21" spans="1:5" ht="12.75" customHeight="1">
      <c r="A21">
        <f t="shared" si="0"/>
        <v>125</v>
      </c>
      <c r="B21">
        <v>10</v>
      </c>
      <c r="C21" t="s">
        <v>665</v>
      </c>
      <c r="D21" t="s">
        <v>690</v>
      </c>
      <c r="E21" t="s">
        <v>6</v>
      </c>
    </row>
    <row r="22" spans="1:5" ht="12.75" customHeight="1">
      <c r="A22">
        <f t="shared" si="0"/>
        <v>135</v>
      </c>
      <c r="B22">
        <v>10</v>
      </c>
      <c r="C22" t="s">
        <v>141</v>
      </c>
      <c r="D22" t="s">
        <v>700</v>
      </c>
      <c r="E22" t="s">
        <v>666</v>
      </c>
    </row>
    <row r="23" spans="1:5" ht="12.75" customHeight="1">
      <c r="A23">
        <f t="shared" si="0"/>
        <v>145</v>
      </c>
      <c r="B23">
        <v>10</v>
      </c>
      <c r="C23" t="s">
        <v>665</v>
      </c>
      <c r="D23" t="s">
        <v>692</v>
      </c>
      <c r="E23" t="s">
        <v>666</v>
      </c>
    </row>
    <row r="24" spans="1:5" ht="12.75" customHeight="1">
      <c r="A24">
        <f t="shared" si="0"/>
        <v>155</v>
      </c>
      <c r="B24">
        <v>10</v>
      </c>
      <c r="C24" t="s">
        <v>141</v>
      </c>
      <c r="D24" t="s">
        <v>701</v>
      </c>
      <c r="E24" t="s">
        <v>666</v>
      </c>
    </row>
    <row r="25" spans="1:5" ht="12.75" customHeight="1">
      <c r="A25">
        <f t="shared" si="0"/>
        <v>165</v>
      </c>
      <c r="B25">
        <v>10</v>
      </c>
      <c r="C25" t="s">
        <v>665</v>
      </c>
      <c r="D25" t="s">
        <v>694</v>
      </c>
      <c r="E25" t="s">
        <v>666</v>
      </c>
    </row>
    <row r="26" spans="1:5" ht="12.75" customHeight="1">
      <c r="A26">
        <f t="shared" si="0"/>
        <v>175</v>
      </c>
      <c r="B26">
        <v>10</v>
      </c>
      <c r="C26" t="s">
        <v>141</v>
      </c>
      <c r="D26" t="s">
        <v>702</v>
      </c>
      <c r="E26" t="s">
        <v>666</v>
      </c>
    </row>
    <row r="27" spans="1:5" ht="12.75" customHeight="1">
      <c r="A27">
        <f t="shared" si="0"/>
        <v>185</v>
      </c>
      <c r="B27">
        <v>10</v>
      </c>
      <c r="C27" t="s">
        <v>665</v>
      </c>
      <c r="D27" t="s">
        <v>696</v>
      </c>
      <c r="E27" t="s">
        <v>666</v>
      </c>
    </row>
    <row r="28" spans="1:5" ht="12.75" customHeight="1">
      <c r="A28">
        <f t="shared" si="0"/>
        <v>195</v>
      </c>
      <c r="B28">
        <v>10</v>
      </c>
      <c r="C28" t="s">
        <v>141</v>
      </c>
      <c r="D28" t="s">
        <v>703</v>
      </c>
      <c r="E28" t="s">
        <v>666</v>
      </c>
    </row>
    <row r="29" spans="1:5" ht="12.75" customHeight="1">
      <c r="A29">
        <f t="shared" si="0"/>
        <v>205</v>
      </c>
      <c r="B29">
        <v>10</v>
      </c>
      <c r="C29" t="s">
        <v>665</v>
      </c>
      <c r="D29" t="s">
        <v>698</v>
      </c>
      <c r="E29" t="s">
        <v>666</v>
      </c>
    </row>
    <row r="30" spans="1:5" ht="12.75" customHeight="1">
      <c r="A30">
        <f t="shared" si="0"/>
        <v>215</v>
      </c>
      <c r="B30">
        <v>10</v>
      </c>
      <c r="C30" t="s">
        <v>141</v>
      </c>
      <c r="D30" t="s">
        <v>704</v>
      </c>
      <c r="E30" t="s">
        <v>666</v>
      </c>
    </row>
    <row r="31" spans="1:5" ht="12.75" customHeight="1">
      <c r="A31">
        <f t="shared" si="0"/>
        <v>225</v>
      </c>
      <c r="B31">
        <v>10</v>
      </c>
      <c r="C31" t="s">
        <v>665</v>
      </c>
      <c r="D31" t="s">
        <v>705</v>
      </c>
      <c r="E31" t="s">
        <v>666</v>
      </c>
    </row>
    <row r="32" spans="1:5" ht="12.75" customHeight="1">
      <c r="A32">
        <f t="shared" si="0"/>
        <v>235</v>
      </c>
      <c r="B32">
        <v>10</v>
      </c>
      <c r="C32" t="s">
        <v>141</v>
      </c>
      <c r="D32" t="s">
        <v>706</v>
      </c>
      <c r="E32" t="s">
        <v>666</v>
      </c>
    </row>
    <row r="33" spans="1:5" ht="12.75" customHeight="1">
      <c r="A33">
        <f t="shared" si="0"/>
        <v>245</v>
      </c>
      <c r="B33">
        <v>10</v>
      </c>
      <c r="C33" t="s">
        <v>665</v>
      </c>
      <c r="D33" t="s">
        <v>707</v>
      </c>
      <c r="E33" t="s">
        <v>666</v>
      </c>
    </row>
    <row r="34" spans="1:5" ht="12.75" customHeight="1">
      <c r="A34">
        <f t="shared" si="0"/>
        <v>255</v>
      </c>
      <c r="B34">
        <v>10</v>
      </c>
      <c r="C34" t="s">
        <v>141</v>
      </c>
      <c r="D34" t="s">
        <v>708</v>
      </c>
      <c r="E34" t="s">
        <v>666</v>
      </c>
    </row>
    <row r="35" spans="1:5" ht="12.75" customHeight="1">
      <c r="A35">
        <f t="shared" si="0"/>
        <v>265</v>
      </c>
      <c r="B35">
        <v>10</v>
      </c>
      <c r="C35" t="s">
        <v>665</v>
      </c>
      <c r="D35" t="s">
        <v>709</v>
      </c>
      <c r="E35" t="s">
        <v>666</v>
      </c>
    </row>
    <row r="36" spans="1:5" ht="12.75" customHeight="1">
      <c r="A36">
        <f t="shared" si="0"/>
        <v>275</v>
      </c>
      <c r="B36">
        <v>10</v>
      </c>
      <c r="C36" t="s">
        <v>141</v>
      </c>
      <c r="D36" t="s">
        <v>710</v>
      </c>
      <c r="E36" t="s">
        <v>666</v>
      </c>
    </row>
    <row r="37" spans="1:5" ht="12.75" customHeight="1">
      <c r="A37">
        <f t="shared" si="0"/>
        <v>285</v>
      </c>
      <c r="B37">
        <v>10</v>
      </c>
      <c r="C37" t="s">
        <v>665</v>
      </c>
      <c r="D37" t="s">
        <v>711</v>
      </c>
      <c r="E37" t="s">
        <v>666</v>
      </c>
    </row>
    <row r="38" spans="1:5" ht="12.75" customHeight="1">
      <c r="A38">
        <f t="shared" si="0"/>
        <v>295</v>
      </c>
      <c r="B38">
        <v>10</v>
      </c>
      <c r="C38" t="s">
        <v>141</v>
      </c>
      <c r="D38" t="s">
        <v>712</v>
      </c>
      <c r="E38" t="s">
        <v>666</v>
      </c>
    </row>
    <row r="39" spans="1:5" ht="12.75" customHeight="1">
      <c r="A39">
        <f t="shared" si="0"/>
        <v>305</v>
      </c>
      <c r="B39">
        <v>10</v>
      </c>
      <c r="C39" t="s">
        <v>665</v>
      </c>
      <c r="D39" t="s">
        <v>713</v>
      </c>
      <c r="E39" t="s">
        <v>666</v>
      </c>
    </row>
    <row r="40" spans="1:5" ht="12.75" customHeight="1">
      <c r="A40">
        <f t="shared" si="0"/>
        <v>315</v>
      </c>
      <c r="B40">
        <v>10</v>
      </c>
      <c r="C40" t="s">
        <v>141</v>
      </c>
      <c r="D40" t="s">
        <v>714</v>
      </c>
      <c r="E40" t="s">
        <v>666</v>
      </c>
    </row>
    <row r="41" spans="1:5" ht="12.75" customHeight="1">
      <c r="A41">
        <f t="shared" si="0"/>
        <v>325</v>
      </c>
      <c r="B41">
        <v>10</v>
      </c>
      <c r="C41" t="s">
        <v>665</v>
      </c>
      <c r="D41" t="s">
        <v>715</v>
      </c>
      <c r="E41" t="s">
        <v>666</v>
      </c>
    </row>
    <row r="42" spans="1:5" ht="12.75" customHeight="1">
      <c r="A42">
        <f t="shared" si="0"/>
        <v>335</v>
      </c>
      <c r="B42">
        <v>10</v>
      </c>
      <c r="C42" t="s">
        <v>141</v>
      </c>
      <c r="D42" t="s">
        <v>716</v>
      </c>
      <c r="E42" t="s">
        <v>666</v>
      </c>
    </row>
    <row r="43" spans="1:5" ht="12.75" customHeight="1">
      <c r="A43">
        <f t="shared" si="0"/>
        <v>345</v>
      </c>
      <c r="B43">
        <v>10</v>
      </c>
      <c r="C43" t="s">
        <v>665</v>
      </c>
      <c r="D43" t="s">
        <v>717</v>
      </c>
      <c r="E43" t="s">
        <v>666</v>
      </c>
    </row>
    <row r="44" spans="1:5" ht="12.75" customHeight="1">
      <c r="A44">
        <f t="shared" si="0"/>
        <v>355</v>
      </c>
      <c r="B44">
        <v>10</v>
      </c>
      <c r="C44" t="s">
        <v>141</v>
      </c>
      <c r="D44" t="s">
        <v>718</v>
      </c>
      <c r="E44" t="s">
        <v>666</v>
      </c>
    </row>
    <row r="45" spans="1:5" ht="12.75" customHeight="1">
      <c r="A45">
        <f t="shared" si="0"/>
        <v>365</v>
      </c>
      <c r="B45">
        <v>10</v>
      </c>
      <c r="C45" t="s">
        <v>665</v>
      </c>
      <c r="D45" t="s">
        <v>719</v>
      </c>
      <c r="E45" t="s">
        <v>666</v>
      </c>
    </row>
    <row r="46" spans="1:5" ht="12.75" customHeight="1">
      <c r="A46">
        <f t="shared" si="0"/>
        <v>375</v>
      </c>
      <c r="B46">
        <v>10</v>
      </c>
      <c r="C46" t="s">
        <v>141</v>
      </c>
      <c r="D46" t="s">
        <v>720</v>
      </c>
      <c r="E46" t="s">
        <v>666</v>
      </c>
    </row>
    <row r="47" spans="1:5" ht="12.75" customHeight="1">
      <c r="A47">
        <f t="shared" si="0"/>
        <v>385</v>
      </c>
      <c r="B47">
        <v>10</v>
      </c>
      <c r="C47" t="s">
        <v>665</v>
      </c>
      <c r="D47" t="s">
        <v>721</v>
      </c>
      <c r="E47" t="s">
        <v>666</v>
      </c>
    </row>
    <row r="48" spans="1:5" ht="12.75" customHeight="1">
      <c r="A48">
        <f t="shared" si="0"/>
        <v>395</v>
      </c>
      <c r="B48">
        <v>10</v>
      </c>
      <c r="C48" t="s">
        <v>141</v>
      </c>
      <c r="D48" t="s">
        <v>722</v>
      </c>
      <c r="E48" t="s">
        <v>666</v>
      </c>
    </row>
    <row r="49" spans="1:5" ht="12.75" customHeight="1">
      <c r="A49">
        <f t="shared" si="0"/>
        <v>405</v>
      </c>
      <c r="B49">
        <v>10</v>
      </c>
      <c r="C49" t="s">
        <v>665</v>
      </c>
      <c r="D49" t="s">
        <v>723</v>
      </c>
      <c r="E49" t="s">
        <v>666</v>
      </c>
    </row>
    <row r="50" spans="1:5" ht="12.75" customHeight="1">
      <c r="A50">
        <f t="shared" si="0"/>
        <v>415</v>
      </c>
      <c r="B50">
        <v>10</v>
      </c>
      <c r="C50" t="s">
        <v>141</v>
      </c>
      <c r="D50" t="s">
        <v>724</v>
      </c>
      <c r="E50" t="s">
        <v>666</v>
      </c>
    </row>
    <row r="51" spans="1:5" ht="12.75" customHeight="1">
      <c r="A51">
        <f t="shared" si="0"/>
        <v>425</v>
      </c>
      <c r="B51">
        <v>10</v>
      </c>
      <c r="C51" t="s">
        <v>665</v>
      </c>
      <c r="D51" t="s">
        <v>725</v>
      </c>
      <c r="E51" t="s">
        <v>666</v>
      </c>
    </row>
    <row r="52" spans="1:5" ht="12.75" customHeight="1">
      <c r="A52">
        <f t="shared" si="0"/>
        <v>435</v>
      </c>
      <c r="B52">
        <v>10</v>
      </c>
      <c r="C52" t="s">
        <v>141</v>
      </c>
      <c r="D52" t="s">
        <v>726</v>
      </c>
      <c r="E52" t="s">
        <v>666</v>
      </c>
    </row>
    <row r="53" spans="1:5" ht="12.75" customHeight="1">
      <c r="A53">
        <f t="shared" si="0"/>
        <v>445</v>
      </c>
      <c r="B53">
        <v>10</v>
      </c>
      <c r="C53" t="s">
        <v>665</v>
      </c>
      <c r="D53" t="s">
        <v>727</v>
      </c>
      <c r="E53" t="s">
        <v>666</v>
      </c>
    </row>
    <row r="54" spans="1:5" ht="12.75" customHeight="1">
      <c r="A54">
        <f t="shared" si="0"/>
        <v>455</v>
      </c>
      <c r="B54">
        <v>10</v>
      </c>
      <c r="C54" t="s">
        <v>141</v>
      </c>
      <c r="D54" t="s">
        <v>728</v>
      </c>
      <c r="E54" t="s">
        <v>666</v>
      </c>
    </row>
    <row r="55" spans="1:5" ht="12.75" customHeight="1">
      <c r="A55">
        <f t="shared" si="0"/>
        <v>465</v>
      </c>
      <c r="B55">
        <v>10</v>
      </c>
      <c r="C55" t="s">
        <v>665</v>
      </c>
      <c r="D55" t="s">
        <v>729</v>
      </c>
      <c r="E55" t="s">
        <v>666</v>
      </c>
    </row>
    <row r="56" spans="1:5" ht="12.75" customHeight="1">
      <c r="A56">
        <f t="shared" si="0"/>
        <v>475</v>
      </c>
      <c r="B56">
        <v>10</v>
      </c>
      <c r="C56" t="s">
        <v>141</v>
      </c>
      <c r="D56" t="s">
        <v>730</v>
      </c>
      <c r="E56" t="s">
        <v>666</v>
      </c>
    </row>
    <row r="57" spans="1:5" ht="12.75" customHeight="1">
      <c r="A57">
        <f t="shared" si="0"/>
        <v>485</v>
      </c>
      <c r="B57">
        <v>10</v>
      </c>
      <c r="C57" t="s">
        <v>665</v>
      </c>
      <c r="D57" t="s">
        <v>731</v>
      </c>
      <c r="E57" t="s">
        <v>666</v>
      </c>
    </row>
    <row r="58" spans="1:5" ht="12.75" customHeight="1">
      <c r="A58">
        <f t="shared" si="0"/>
        <v>495</v>
      </c>
      <c r="B58">
        <v>10</v>
      </c>
      <c r="C58" t="s">
        <v>141</v>
      </c>
      <c r="D58" t="s">
        <v>732</v>
      </c>
      <c r="E58" t="s">
        <v>666</v>
      </c>
    </row>
    <row r="59" spans="1:5" ht="12.75" customHeight="1">
      <c r="A59">
        <f t="shared" si="0"/>
        <v>505</v>
      </c>
      <c r="B59">
        <v>10</v>
      </c>
      <c r="C59" t="s">
        <v>665</v>
      </c>
      <c r="D59" t="s">
        <v>733</v>
      </c>
      <c r="E59" t="s">
        <v>666</v>
      </c>
    </row>
  </sheetData>
  <pageMargins left="0.75" right="0.75" top="1" bottom="1" header="0.5" footer="0.5"/>
  <pageSetup scale="96"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2:E12"/>
  <sheetViews>
    <sheetView zoomScale="175" zoomScaleNormal="175" workbookViewId="0">
      <selection activeCell="A8" sqref="A8"/>
    </sheetView>
  </sheetViews>
  <sheetFormatPr defaultRowHeight="12.75"/>
  <cols>
    <col min="3" max="3" width="30.1328125" customWidth="1"/>
    <col min="4" max="4" width="31.59765625" customWidth="1"/>
    <col min="5" max="5" width="11.265625" customWidth="1"/>
  </cols>
  <sheetData>
    <row r="2" spans="1:5">
      <c r="A2" s="13" t="s">
        <v>184</v>
      </c>
    </row>
    <row r="5" spans="1:5" ht="16.149999999999999" customHeight="1">
      <c r="A5" s="17" t="s">
        <v>3</v>
      </c>
      <c r="B5" s="17" t="s">
        <v>5</v>
      </c>
      <c r="C5" s="17" t="s">
        <v>4</v>
      </c>
      <c r="D5" s="17" t="s">
        <v>0</v>
      </c>
      <c r="E5" s="17" t="s">
        <v>57</v>
      </c>
    </row>
    <row r="6" spans="1:5">
      <c r="A6" s="12">
        <v>1</v>
      </c>
      <c r="B6" s="12">
        <v>3</v>
      </c>
      <c r="C6" s="12" t="s">
        <v>185</v>
      </c>
      <c r="D6" s="12" t="s">
        <v>200</v>
      </c>
      <c r="E6" s="12" t="s">
        <v>6</v>
      </c>
    </row>
    <row r="7" spans="1:5">
      <c r="A7" s="12">
        <f t="shared" ref="A7:A12" si="0">SUM(A6:B6)</f>
        <v>4</v>
      </c>
      <c r="B7" s="12">
        <v>50</v>
      </c>
      <c r="C7" s="12" t="s">
        <v>141</v>
      </c>
      <c r="D7" s="12" t="s">
        <v>201</v>
      </c>
      <c r="E7" s="12" t="s">
        <v>6</v>
      </c>
    </row>
    <row r="8" spans="1:5" ht="14.25">
      <c r="A8" s="12">
        <f t="shared" si="0"/>
        <v>54</v>
      </c>
      <c r="B8" s="1">
        <v>4</v>
      </c>
      <c r="C8" s="12" t="s">
        <v>63</v>
      </c>
      <c r="D8" s="37" t="s">
        <v>251</v>
      </c>
      <c r="E8" s="12" t="s">
        <v>6</v>
      </c>
    </row>
    <row r="9" spans="1:5">
      <c r="A9" s="12">
        <f t="shared" si="0"/>
        <v>58</v>
      </c>
      <c r="B9" s="1">
        <v>10</v>
      </c>
      <c r="C9" s="12" t="s">
        <v>60</v>
      </c>
      <c r="D9" s="1" t="s">
        <v>186</v>
      </c>
      <c r="E9" s="12" t="s">
        <v>6</v>
      </c>
    </row>
    <row r="10" spans="1:5">
      <c r="A10" s="12">
        <f t="shared" si="0"/>
        <v>68</v>
      </c>
      <c r="B10" s="1">
        <v>10</v>
      </c>
      <c r="C10" s="12" t="s">
        <v>60</v>
      </c>
      <c r="D10" s="1" t="s">
        <v>187</v>
      </c>
      <c r="E10" s="12" t="s">
        <v>8</v>
      </c>
    </row>
    <row r="11" spans="1:5">
      <c r="A11" s="12">
        <f t="shared" si="0"/>
        <v>78</v>
      </c>
      <c r="B11" s="1">
        <v>10</v>
      </c>
      <c r="C11" s="12" t="s">
        <v>60</v>
      </c>
      <c r="D11" s="1" t="s">
        <v>188</v>
      </c>
      <c r="E11" s="12" t="s">
        <v>8</v>
      </c>
    </row>
    <row r="12" spans="1:5">
      <c r="A12" s="12">
        <f t="shared" si="0"/>
        <v>88</v>
      </c>
      <c r="B12" s="1">
        <v>10</v>
      </c>
      <c r="C12" s="12" t="s">
        <v>60</v>
      </c>
      <c r="D12" s="1" t="s">
        <v>189</v>
      </c>
      <c r="E12" s="12" t="s">
        <v>8</v>
      </c>
    </row>
  </sheetData>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A2:E12"/>
  <sheetViews>
    <sheetView zoomScale="175" zoomScaleNormal="175" workbookViewId="0">
      <selection activeCell="A9" sqref="A9"/>
    </sheetView>
  </sheetViews>
  <sheetFormatPr defaultRowHeight="12.75"/>
  <cols>
    <col min="3" max="3" width="30.1328125" customWidth="1"/>
    <col min="4" max="4" width="31.59765625" customWidth="1"/>
    <col min="5" max="5" width="11.265625" customWidth="1"/>
  </cols>
  <sheetData>
    <row r="2" spans="1:5">
      <c r="A2" s="13" t="s">
        <v>197</v>
      </c>
    </row>
    <row r="5" spans="1:5" ht="16.149999999999999" customHeight="1">
      <c r="A5" s="17" t="s">
        <v>3</v>
      </c>
      <c r="B5" s="17" t="s">
        <v>5</v>
      </c>
      <c r="C5" s="17" t="s">
        <v>4</v>
      </c>
      <c r="D5" s="17" t="s">
        <v>0</v>
      </c>
      <c r="E5" s="17" t="s">
        <v>57</v>
      </c>
    </row>
    <row r="6" spans="1:5">
      <c r="A6" s="12">
        <v>1</v>
      </c>
      <c r="B6" s="12">
        <v>3</v>
      </c>
      <c r="C6" s="12" t="s">
        <v>196</v>
      </c>
      <c r="D6" s="12" t="s">
        <v>200</v>
      </c>
      <c r="E6" s="12" t="s">
        <v>6</v>
      </c>
    </row>
    <row r="7" spans="1:5">
      <c r="A7" s="12">
        <f t="shared" ref="A7:A12" si="0">SUM(A6:B6)</f>
        <v>4</v>
      </c>
      <c r="B7" s="12">
        <v>50</v>
      </c>
      <c r="C7" s="12" t="s">
        <v>141</v>
      </c>
      <c r="D7" s="12" t="s">
        <v>201</v>
      </c>
      <c r="E7" s="12" t="s">
        <v>6</v>
      </c>
    </row>
    <row r="8" spans="1:5">
      <c r="A8" s="12">
        <f t="shared" si="0"/>
        <v>54</v>
      </c>
      <c r="B8" s="1">
        <v>10</v>
      </c>
      <c r="C8" s="12" t="s">
        <v>60</v>
      </c>
      <c r="D8" s="1" t="s">
        <v>198</v>
      </c>
      <c r="E8" s="12" t="s">
        <v>6</v>
      </c>
    </row>
    <row r="9" spans="1:5">
      <c r="A9" s="12">
        <f t="shared" si="0"/>
        <v>64</v>
      </c>
      <c r="B9" s="1">
        <v>4</v>
      </c>
      <c r="C9" s="12" t="s">
        <v>63</v>
      </c>
      <c r="D9" s="1" t="s">
        <v>199</v>
      </c>
      <c r="E9" s="12" t="s">
        <v>6</v>
      </c>
    </row>
    <row r="10" spans="1:5">
      <c r="A10" s="12">
        <f t="shared" si="0"/>
        <v>68</v>
      </c>
      <c r="B10" s="1">
        <v>4</v>
      </c>
      <c r="C10" s="12" t="s">
        <v>63</v>
      </c>
      <c r="D10" s="1" t="s">
        <v>166</v>
      </c>
      <c r="E10" s="12" t="s">
        <v>8</v>
      </c>
    </row>
    <row r="11" spans="1:5">
      <c r="A11" s="12">
        <f t="shared" si="0"/>
        <v>72</v>
      </c>
      <c r="B11" s="1">
        <v>10</v>
      </c>
      <c r="C11" s="12" t="s">
        <v>60</v>
      </c>
      <c r="D11" s="1" t="s">
        <v>174</v>
      </c>
      <c r="E11" s="12" t="s">
        <v>8</v>
      </c>
    </row>
    <row r="12" spans="1:5">
      <c r="A12" s="12">
        <f t="shared" si="0"/>
        <v>82</v>
      </c>
      <c r="B12" s="1">
        <v>100</v>
      </c>
      <c r="C12" s="12" t="s">
        <v>141</v>
      </c>
      <c r="D12" s="1" t="s">
        <v>340</v>
      </c>
      <c r="E12" s="12" t="s">
        <v>8</v>
      </c>
    </row>
  </sheetData>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00000"/>
  </sheetPr>
  <dimension ref="A1:E18"/>
  <sheetViews>
    <sheetView zoomScale="175" zoomScaleNormal="175" workbookViewId="0">
      <selection activeCell="D1" sqref="D1"/>
    </sheetView>
  </sheetViews>
  <sheetFormatPr defaultRowHeight="12.75"/>
  <cols>
    <col min="3" max="3" width="30.1328125" customWidth="1"/>
    <col min="4" max="4" width="31.59765625" customWidth="1"/>
    <col min="5" max="5" width="11.265625" customWidth="1"/>
  </cols>
  <sheetData>
    <row r="1" spans="1:5" ht="14.25">
      <c r="A1" s="38"/>
      <c r="B1" s="38"/>
      <c r="C1" s="38"/>
      <c r="D1" s="38"/>
      <c r="E1" s="38"/>
    </row>
    <row r="2" spans="1:5" ht="14.25">
      <c r="A2" s="38" t="s">
        <v>289</v>
      </c>
      <c r="B2" s="38"/>
      <c r="C2" s="38"/>
      <c r="D2" s="38"/>
      <c r="E2" s="38"/>
    </row>
    <row r="3" spans="1:5" ht="14.25">
      <c r="A3" s="38"/>
      <c r="B3" s="38"/>
      <c r="C3" s="38"/>
      <c r="D3" s="38"/>
      <c r="E3" s="38"/>
    </row>
    <row r="4" spans="1:5">
      <c r="A4" s="39" t="s">
        <v>111</v>
      </c>
      <c r="B4" s="39"/>
      <c r="C4" s="39"/>
      <c r="D4" s="39"/>
      <c r="E4" s="39"/>
    </row>
    <row r="5" spans="1:5">
      <c r="A5" s="39" t="s">
        <v>112</v>
      </c>
      <c r="B5" s="39"/>
      <c r="C5" s="39"/>
      <c r="D5" s="39"/>
      <c r="E5" s="39"/>
    </row>
    <row r="6" spans="1:5">
      <c r="A6" s="39"/>
      <c r="B6" s="39"/>
      <c r="C6" s="39"/>
      <c r="D6" s="39"/>
      <c r="E6" s="39"/>
    </row>
    <row r="7" spans="1:5">
      <c r="A7" s="39" t="s">
        <v>113</v>
      </c>
      <c r="B7" s="39"/>
      <c r="C7" s="39"/>
      <c r="D7" s="39"/>
      <c r="E7" s="39"/>
    </row>
    <row r="8" spans="1:5">
      <c r="A8" s="39"/>
      <c r="B8" s="39"/>
      <c r="C8" s="39"/>
      <c r="D8" s="39"/>
      <c r="E8" s="39"/>
    </row>
    <row r="9" spans="1:5">
      <c r="A9" s="39" t="s">
        <v>125</v>
      </c>
      <c r="B9" s="39"/>
      <c r="C9" s="39"/>
      <c r="D9" s="39"/>
      <c r="E9" s="39"/>
    </row>
    <row r="10" spans="1:5">
      <c r="A10" s="39" t="s">
        <v>126</v>
      </c>
      <c r="B10" s="39"/>
      <c r="C10" s="39"/>
      <c r="D10" s="39"/>
      <c r="E10" s="39"/>
    </row>
    <row r="11" spans="1:5">
      <c r="A11" s="39" t="s">
        <v>127</v>
      </c>
      <c r="B11" s="39"/>
      <c r="C11" s="39"/>
      <c r="D11" s="39"/>
      <c r="E11" s="39"/>
    </row>
    <row r="12" spans="1:5">
      <c r="A12" s="39"/>
      <c r="B12" s="39"/>
      <c r="C12" s="39"/>
      <c r="D12" s="39"/>
      <c r="E12" s="39"/>
    </row>
    <row r="13" spans="1:5" ht="16.149999999999999" customHeight="1">
      <c r="A13" s="40" t="s">
        <v>3</v>
      </c>
      <c r="B13" s="40" t="s">
        <v>5</v>
      </c>
      <c r="C13" s="40" t="s">
        <v>4</v>
      </c>
      <c r="D13" s="40" t="s">
        <v>0</v>
      </c>
      <c r="E13" s="40" t="s">
        <v>57</v>
      </c>
    </row>
    <row r="14" spans="1:5">
      <c r="A14" s="41">
        <v>1</v>
      </c>
      <c r="B14" s="41">
        <v>3</v>
      </c>
      <c r="C14" s="41" t="s">
        <v>100</v>
      </c>
      <c r="D14" s="41" t="s">
        <v>200</v>
      </c>
      <c r="E14" s="41" t="s">
        <v>6</v>
      </c>
    </row>
    <row r="15" spans="1:5">
      <c r="A15" s="41">
        <f>SUM(A14:B14)</f>
        <v>4</v>
      </c>
      <c r="B15" s="41">
        <v>50</v>
      </c>
      <c r="C15" s="41" t="s">
        <v>141</v>
      </c>
      <c r="D15" s="41" t="s">
        <v>201</v>
      </c>
      <c r="E15" s="41" t="s">
        <v>6</v>
      </c>
    </row>
    <row r="16" spans="1:5">
      <c r="A16" s="39"/>
      <c r="B16" s="39"/>
      <c r="C16" s="39"/>
      <c r="D16" s="39"/>
      <c r="E16" s="39"/>
    </row>
    <row r="17" spans="1:5">
      <c r="A17" s="42" t="s">
        <v>168</v>
      </c>
      <c r="B17" s="39"/>
      <c r="C17" s="39"/>
      <c r="D17" s="39"/>
      <c r="E17" s="39"/>
    </row>
    <row r="18" spans="1:5">
      <c r="A18" s="39"/>
      <c r="B18" s="39"/>
      <c r="C18" s="39"/>
      <c r="D18" s="39"/>
      <c r="E18" s="39"/>
    </row>
  </sheetData>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pageSetUpPr fitToPage="1"/>
  </sheetPr>
  <dimension ref="A2:E15"/>
  <sheetViews>
    <sheetView zoomScale="164" zoomScaleNormal="164" workbookViewId="0">
      <pane xSplit="1" ySplit="7" topLeftCell="B8" activePane="bottomRight" state="frozen"/>
      <selection pane="topRight" activeCell="B1" sqref="B1"/>
      <selection pane="bottomLeft" activeCell="A3" sqref="A3"/>
      <selection pane="bottomRight" activeCell="A15" sqref="A15"/>
    </sheetView>
  </sheetViews>
  <sheetFormatPr defaultRowHeight="12.75" customHeight="1"/>
  <cols>
    <col min="3" max="3" width="29.3984375" customWidth="1"/>
    <col min="4" max="4" width="42" customWidth="1"/>
    <col min="5" max="5" width="38.265625" customWidth="1"/>
  </cols>
  <sheetData>
    <row r="2" spans="1:5" ht="12.75" customHeight="1">
      <c r="A2" t="s">
        <v>114</v>
      </c>
    </row>
    <row r="4" spans="1:5" ht="12.75" customHeight="1">
      <c r="B4" t="s">
        <v>910</v>
      </c>
    </row>
    <row r="5" spans="1:5" ht="12.75" customHeight="1">
      <c r="B5" t="s">
        <v>115</v>
      </c>
    </row>
    <row r="7" spans="1:5" ht="12.75" customHeight="1">
      <c r="A7" s="17" t="s">
        <v>3</v>
      </c>
      <c r="B7" s="17" t="s">
        <v>5</v>
      </c>
      <c r="C7" s="17" t="s">
        <v>4</v>
      </c>
      <c r="D7" s="17" t="s">
        <v>0</v>
      </c>
      <c r="E7" s="17" t="s">
        <v>57</v>
      </c>
    </row>
    <row r="8" spans="1:5" ht="12.75" customHeight="1">
      <c r="A8" s="12">
        <v>1</v>
      </c>
      <c r="B8" s="12">
        <v>3</v>
      </c>
      <c r="C8" s="12" t="s">
        <v>64</v>
      </c>
      <c r="D8" s="12" t="s">
        <v>200</v>
      </c>
      <c r="E8" s="12" t="s">
        <v>6</v>
      </c>
    </row>
    <row r="9" spans="1:5" ht="12.75" customHeight="1">
      <c r="A9" s="12">
        <f t="shared" ref="A9:A15" si="0">SUM(A8:B8)</f>
        <v>4</v>
      </c>
      <c r="B9" s="12">
        <v>50</v>
      </c>
      <c r="C9" s="12" t="s">
        <v>141</v>
      </c>
      <c r="D9" s="12" t="s">
        <v>201</v>
      </c>
      <c r="E9" s="12" t="s">
        <v>6</v>
      </c>
    </row>
    <row r="10" spans="1:5" ht="12.75" customHeight="1">
      <c r="A10" s="12">
        <f t="shared" si="0"/>
        <v>54</v>
      </c>
      <c r="B10" s="12">
        <v>25</v>
      </c>
      <c r="C10" s="12" t="s">
        <v>59</v>
      </c>
      <c r="D10" s="12" t="s">
        <v>342</v>
      </c>
      <c r="E10" s="12" t="s">
        <v>6</v>
      </c>
    </row>
    <row r="11" spans="1:5" ht="12.75" customHeight="1">
      <c r="A11" s="12">
        <f t="shared" si="0"/>
        <v>79</v>
      </c>
      <c r="B11" s="12">
        <v>4</v>
      </c>
      <c r="C11" s="12" t="s">
        <v>63</v>
      </c>
      <c r="D11" s="12" t="s">
        <v>40</v>
      </c>
      <c r="E11" s="12" t="s">
        <v>6</v>
      </c>
    </row>
    <row r="12" spans="1:5" ht="12.75" customHeight="1">
      <c r="A12" s="12">
        <f t="shared" si="0"/>
        <v>83</v>
      </c>
      <c r="B12" s="12">
        <v>4</v>
      </c>
      <c r="C12" s="12" t="s">
        <v>63</v>
      </c>
      <c r="D12" s="12" t="s">
        <v>22</v>
      </c>
      <c r="E12" s="21" t="s">
        <v>286</v>
      </c>
    </row>
    <row r="13" spans="1:5" ht="12.75" customHeight="1">
      <c r="A13" s="12">
        <f t="shared" si="0"/>
        <v>87</v>
      </c>
      <c r="B13" s="12">
        <v>1</v>
      </c>
      <c r="C13" s="12" t="s">
        <v>55</v>
      </c>
      <c r="D13" s="12" t="s">
        <v>276</v>
      </c>
      <c r="E13" s="21" t="s">
        <v>287</v>
      </c>
    </row>
    <row r="14" spans="1:5" ht="12.75" customHeight="1">
      <c r="A14" s="12">
        <f t="shared" si="0"/>
        <v>88</v>
      </c>
      <c r="B14" s="12">
        <v>1</v>
      </c>
      <c r="C14" s="12" t="s">
        <v>55</v>
      </c>
      <c r="D14" s="12" t="s">
        <v>278</v>
      </c>
      <c r="E14" s="21" t="s">
        <v>287</v>
      </c>
    </row>
    <row r="15" spans="1:5" ht="12.75" customHeight="1">
      <c r="A15" s="12">
        <f t="shared" si="0"/>
        <v>89</v>
      </c>
      <c r="B15" s="12">
        <v>1</v>
      </c>
      <c r="C15" s="12" t="s">
        <v>55</v>
      </c>
      <c r="D15" s="12" t="s">
        <v>280</v>
      </c>
      <c r="E15" s="21" t="s">
        <v>287</v>
      </c>
    </row>
  </sheetData>
  <phoneticPr fontId="3" type="noConversion"/>
  <pageMargins left="0.75" right="0.75" top="1" bottom="1" header="0.5" footer="0.5"/>
  <pageSetup scale="96"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2:F70"/>
  <sheetViews>
    <sheetView topLeftCell="A36" zoomScale="115" zoomScaleNormal="115" workbookViewId="0">
      <selection activeCell="A72" sqref="A72"/>
    </sheetView>
  </sheetViews>
  <sheetFormatPr defaultRowHeight="12.75"/>
  <cols>
    <col min="3" max="3" width="21.86328125" customWidth="1"/>
    <col min="4" max="4" width="31.59765625" customWidth="1"/>
    <col min="5" max="5" width="11.265625" customWidth="1"/>
    <col min="6" max="6" width="74.3984375" customWidth="1"/>
  </cols>
  <sheetData>
    <row r="2" spans="1:6" ht="14.25">
      <c r="A2" s="46" t="s">
        <v>859</v>
      </c>
      <c r="B2" s="46"/>
      <c r="C2" s="46"/>
    </row>
    <row r="3" spans="1:6">
      <c r="A3" s="13" t="s">
        <v>343</v>
      </c>
    </row>
    <row r="4" spans="1:6" ht="14.25">
      <c r="A4" s="55" t="s">
        <v>396</v>
      </c>
      <c r="B4" s="55"/>
      <c r="C4" s="55"/>
      <c r="D4" s="55"/>
    </row>
    <row r="6" spans="1:6">
      <c r="A6" t="s">
        <v>851</v>
      </c>
    </row>
    <row r="8" spans="1:6" ht="16.149999999999999" customHeight="1">
      <c r="A8" s="17" t="s">
        <v>3</v>
      </c>
      <c r="B8" s="17" t="s">
        <v>5</v>
      </c>
      <c r="C8" s="17" t="s">
        <v>4</v>
      </c>
      <c r="D8" s="17" t="s">
        <v>0</v>
      </c>
      <c r="E8" s="17" t="s">
        <v>57</v>
      </c>
      <c r="F8" s="17" t="s">
        <v>911</v>
      </c>
    </row>
    <row r="9" spans="1:6">
      <c r="A9" s="12">
        <v>1</v>
      </c>
      <c r="B9" s="12">
        <v>3</v>
      </c>
      <c r="C9" s="12" t="s">
        <v>344</v>
      </c>
      <c r="D9" s="12" t="s">
        <v>200</v>
      </c>
      <c r="E9" s="12" t="s">
        <v>6</v>
      </c>
      <c r="F9" s="81"/>
    </row>
    <row r="10" spans="1:6">
      <c r="A10" s="12">
        <f t="shared" ref="A10:A70" si="0">SUM(A9:B9)</f>
        <v>4</v>
      </c>
      <c r="B10" s="12">
        <v>50</v>
      </c>
      <c r="C10" s="12" t="s">
        <v>141</v>
      </c>
      <c r="D10" s="12" t="s">
        <v>201</v>
      </c>
      <c r="E10" s="12" t="s">
        <v>6</v>
      </c>
      <c r="F10" s="82"/>
    </row>
    <row r="11" spans="1:6">
      <c r="A11" s="12">
        <f t="shared" si="0"/>
        <v>54</v>
      </c>
      <c r="B11" s="12">
        <v>4</v>
      </c>
      <c r="C11" s="12" t="s">
        <v>63</v>
      </c>
      <c r="D11" s="12" t="s">
        <v>409</v>
      </c>
      <c r="E11" s="12" t="s">
        <v>6</v>
      </c>
      <c r="F11" s="82"/>
    </row>
    <row r="12" spans="1:6">
      <c r="A12" s="12">
        <f t="shared" si="0"/>
        <v>58</v>
      </c>
      <c r="B12" s="1">
        <v>1</v>
      </c>
      <c r="C12" s="12" t="s">
        <v>98</v>
      </c>
      <c r="D12" s="1" t="s">
        <v>345</v>
      </c>
      <c r="E12" s="12" t="s">
        <v>6</v>
      </c>
      <c r="F12" s="82"/>
    </row>
    <row r="13" spans="1:6">
      <c r="A13" s="12">
        <f t="shared" si="0"/>
        <v>59</v>
      </c>
      <c r="B13" s="1">
        <v>2</v>
      </c>
      <c r="C13" s="12" t="s">
        <v>98</v>
      </c>
      <c r="D13" s="1" t="s">
        <v>346</v>
      </c>
      <c r="E13" s="12" t="s">
        <v>6</v>
      </c>
      <c r="F13" s="82"/>
    </row>
    <row r="14" spans="1:6">
      <c r="A14" s="12">
        <f t="shared" si="0"/>
        <v>61</v>
      </c>
      <c r="B14" s="1">
        <v>2</v>
      </c>
      <c r="C14" s="12" t="s">
        <v>98</v>
      </c>
      <c r="D14" s="1" t="s">
        <v>347</v>
      </c>
      <c r="E14" s="12" t="s">
        <v>6</v>
      </c>
      <c r="F14" s="82"/>
    </row>
    <row r="15" spans="1:6">
      <c r="A15" s="12">
        <f t="shared" si="0"/>
        <v>63</v>
      </c>
      <c r="B15" s="12">
        <v>4</v>
      </c>
      <c r="C15" s="12" t="s">
        <v>63</v>
      </c>
      <c r="D15" s="1" t="s">
        <v>348</v>
      </c>
      <c r="E15" s="12" t="s">
        <v>6</v>
      </c>
      <c r="F15" s="82"/>
    </row>
    <row r="16" spans="1:6">
      <c r="A16" s="12">
        <f t="shared" si="0"/>
        <v>67</v>
      </c>
      <c r="B16" s="12">
        <v>1</v>
      </c>
      <c r="C16" s="12" t="s">
        <v>55</v>
      </c>
      <c r="D16" s="1" t="s">
        <v>740</v>
      </c>
      <c r="E16" s="1" t="s">
        <v>850</v>
      </c>
      <c r="F16" s="12" t="s">
        <v>741</v>
      </c>
    </row>
    <row r="17" spans="1:6">
      <c r="A17" s="12">
        <f t="shared" si="0"/>
        <v>68</v>
      </c>
      <c r="B17" s="12">
        <v>1</v>
      </c>
      <c r="C17" s="12" t="s">
        <v>55</v>
      </c>
      <c r="D17" s="1" t="s">
        <v>742</v>
      </c>
      <c r="E17" s="1" t="s">
        <v>850</v>
      </c>
      <c r="F17" s="12" t="s">
        <v>743</v>
      </c>
    </row>
    <row r="18" spans="1:6">
      <c r="A18" s="12">
        <f t="shared" si="0"/>
        <v>69</v>
      </c>
      <c r="B18" s="12">
        <v>1</v>
      </c>
      <c r="C18" s="12" t="s">
        <v>55</v>
      </c>
      <c r="D18" s="1" t="s">
        <v>744</v>
      </c>
      <c r="E18" s="1" t="s">
        <v>850</v>
      </c>
      <c r="F18" s="12" t="s">
        <v>745</v>
      </c>
    </row>
    <row r="19" spans="1:6">
      <c r="A19" s="12">
        <f t="shared" si="0"/>
        <v>70</v>
      </c>
      <c r="B19" s="12">
        <v>1</v>
      </c>
      <c r="C19" s="12" t="s">
        <v>55</v>
      </c>
      <c r="D19" s="1" t="s">
        <v>746</v>
      </c>
      <c r="E19" s="1" t="s">
        <v>850</v>
      </c>
      <c r="F19" s="12" t="s">
        <v>747</v>
      </c>
    </row>
    <row r="20" spans="1:6">
      <c r="A20" s="12">
        <f t="shared" si="0"/>
        <v>71</v>
      </c>
      <c r="B20" s="12">
        <v>1</v>
      </c>
      <c r="C20" s="12" t="s">
        <v>55</v>
      </c>
      <c r="D20" s="1" t="s">
        <v>748</v>
      </c>
      <c r="E20" s="1" t="s">
        <v>850</v>
      </c>
      <c r="F20" s="12" t="s">
        <v>749</v>
      </c>
    </row>
    <row r="21" spans="1:6">
      <c r="A21" s="12">
        <f t="shared" si="0"/>
        <v>72</v>
      </c>
      <c r="B21" s="12">
        <v>1</v>
      </c>
      <c r="C21" s="12" t="s">
        <v>55</v>
      </c>
      <c r="D21" s="1" t="s">
        <v>750</v>
      </c>
      <c r="E21" s="1" t="s">
        <v>850</v>
      </c>
      <c r="F21" s="12" t="s">
        <v>751</v>
      </c>
    </row>
    <row r="22" spans="1:6">
      <c r="A22" s="12">
        <f t="shared" si="0"/>
        <v>73</v>
      </c>
      <c r="B22" s="12">
        <v>1</v>
      </c>
      <c r="C22" s="12" t="s">
        <v>55</v>
      </c>
      <c r="D22" s="1" t="s">
        <v>752</v>
      </c>
      <c r="E22" s="1" t="s">
        <v>850</v>
      </c>
      <c r="F22" s="12" t="s">
        <v>753</v>
      </c>
    </row>
    <row r="23" spans="1:6">
      <c r="A23" s="12">
        <f t="shared" si="0"/>
        <v>74</v>
      </c>
      <c r="B23" s="12">
        <v>1</v>
      </c>
      <c r="C23" s="12" t="s">
        <v>55</v>
      </c>
      <c r="D23" s="1" t="s">
        <v>754</v>
      </c>
      <c r="E23" s="1" t="s">
        <v>850</v>
      </c>
      <c r="F23" s="12" t="s">
        <v>755</v>
      </c>
    </row>
    <row r="24" spans="1:6">
      <c r="A24" s="12">
        <f t="shared" si="0"/>
        <v>75</v>
      </c>
      <c r="B24" s="12">
        <v>1</v>
      </c>
      <c r="C24" s="12" t="s">
        <v>55</v>
      </c>
      <c r="D24" s="1" t="s">
        <v>756</v>
      </c>
      <c r="E24" s="1" t="s">
        <v>850</v>
      </c>
      <c r="F24" s="12" t="s">
        <v>757</v>
      </c>
    </row>
    <row r="25" spans="1:6">
      <c r="A25" s="12">
        <f t="shared" si="0"/>
        <v>76</v>
      </c>
      <c r="B25" s="12">
        <v>1</v>
      </c>
      <c r="C25" s="12" t="s">
        <v>55</v>
      </c>
      <c r="D25" s="1" t="s">
        <v>758</v>
      </c>
      <c r="E25" s="1" t="s">
        <v>850</v>
      </c>
      <c r="F25" s="12" t="s">
        <v>759</v>
      </c>
    </row>
    <row r="26" spans="1:6">
      <c r="A26" s="12">
        <f t="shared" si="0"/>
        <v>77</v>
      </c>
      <c r="B26" s="12">
        <v>1</v>
      </c>
      <c r="C26" s="12" t="s">
        <v>55</v>
      </c>
      <c r="D26" s="1" t="s">
        <v>760</v>
      </c>
      <c r="E26" s="1" t="s">
        <v>850</v>
      </c>
      <c r="F26" s="12" t="s">
        <v>761</v>
      </c>
    </row>
    <row r="27" spans="1:6">
      <c r="A27" s="12">
        <f t="shared" si="0"/>
        <v>78</v>
      </c>
      <c r="B27" s="12">
        <v>1</v>
      </c>
      <c r="C27" s="12" t="s">
        <v>55</v>
      </c>
      <c r="D27" s="1" t="s">
        <v>762</v>
      </c>
      <c r="E27" s="1" t="s">
        <v>850</v>
      </c>
      <c r="F27" s="12" t="s">
        <v>763</v>
      </c>
    </row>
    <row r="28" spans="1:6">
      <c r="A28" s="12">
        <f t="shared" si="0"/>
        <v>79</v>
      </c>
      <c r="B28" s="12">
        <v>1</v>
      </c>
      <c r="C28" s="12" t="s">
        <v>55</v>
      </c>
      <c r="D28" s="1" t="s">
        <v>764</v>
      </c>
      <c r="E28" s="1" t="s">
        <v>850</v>
      </c>
      <c r="F28" s="12" t="s">
        <v>765</v>
      </c>
    </row>
    <row r="29" spans="1:6">
      <c r="A29" s="12">
        <f t="shared" si="0"/>
        <v>80</v>
      </c>
      <c r="B29" s="12">
        <v>1</v>
      </c>
      <c r="C29" s="12" t="s">
        <v>55</v>
      </c>
      <c r="D29" s="1" t="s">
        <v>766</v>
      </c>
      <c r="E29" s="1" t="s">
        <v>850</v>
      </c>
      <c r="F29" s="12" t="s">
        <v>767</v>
      </c>
    </row>
    <row r="30" spans="1:6">
      <c r="A30" s="12">
        <f t="shared" si="0"/>
        <v>81</v>
      </c>
      <c r="B30" s="12">
        <v>1</v>
      </c>
      <c r="C30" s="12" t="s">
        <v>55</v>
      </c>
      <c r="D30" s="1" t="s">
        <v>768</v>
      </c>
      <c r="E30" s="1" t="s">
        <v>850</v>
      </c>
      <c r="F30" s="12" t="s">
        <v>769</v>
      </c>
    </row>
    <row r="31" spans="1:6">
      <c r="A31" s="12">
        <f t="shared" si="0"/>
        <v>82</v>
      </c>
      <c r="B31" s="12">
        <v>1</v>
      </c>
      <c r="C31" s="12" t="s">
        <v>55</v>
      </c>
      <c r="D31" s="1" t="s">
        <v>770</v>
      </c>
      <c r="E31" s="1" t="s">
        <v>850</v>
      </c>
      <c r="F31" s="12" t="s">
        <v>771</v>
      </c>
    </row>
    <row r="32" spans="1:6">
      <c r="A32" s="12">
        <f t="shared" si="0"/>
        <v>83</v>
      </c>
      <c r="B32" s="12">
        <v>1</v>
      </c>
      <c r="C32" s="12" t="s">
        <v>55</v>
      </c>
      <c r="D32" s="1" t="s">
        <v>772</v>
      </c>
      <c r="E32" s="1" t="s">
        <v>850</v>
      </c>
      <c r="F32" s="12" t="s">
        <v>773</v>
      </c>
    </row>
    <row r="33" spans="1:6">
      <c r="A33" s="12">
        <f t="shared" si="0"/>
        <v>84</v>
      </c>
      <c r="B33" s="12">
        <v>1</v>
      </c>
      <c r="C33" s="12" t="s">
        <v>55</v>
      </c>
      <c r="D33" s="1" t="s">
        <v>774</v>
      </c>
      <c r="E33" s="1" t="s">
        <v>850</v>
      </c>
      <c r="F33" s="12" t="s">
        <v>775</v>
      </c>
    </row>
    <row r="34" spans="1:6">
      <c r="A34" s="12">
        <f t="shared" si="0"/>
        <v>85</v>
      </c>
      <c r="B34" s="12">
        <v>1</v>
      </c>
      <c r="C34" s="12" t="s">
        <v>55</v>
      </c>
      <c r="D34" s="1" t="s">
        <v>776</v>
      </c>
      <c r="E34" s="1" t="s">
        <v>850</v>
      </c>
      <c r="F34" s="12" t="s">
        <v>777</v>
      </c>
    </row>
    <row r="35" spans="1:6">
      <c r="A35" s="12">
        <f t="shared" si="0"/>
        <v>86</v>
      </c>
      <c r="B35" s="12">
        <v>1</v>
      </c>
      <c r="C35" s="12" t="s">
        <v>55</v>
      </c>
      <c r="D35" s="1" t="s">
        <v>778</v>
      </c>
      <c r="E35" s="1" t="s">
        <v>850</v>
      </c>
      <c r="F35" s="12" t="s">
        <v>779</v>
      </c>
    </row>
    <row r="36" spans="1:6">
      <c r="A36" s="12">
        <f t="shared" si="0"/>
        <v>87</v>
      </c>
      <c r="B36" s="12">
        <v>1</v>
      </c>
      <c r="C36" s="12" t="s">
        <v>55</v>
      </c>
      <c r="D36" s="1" t="s">
        <v>780</v>
      </c>
      <c r="E36" s="1" t="s">
        <v>850</v>
      </c>
      <c r="F36" s="12" t="s">
        <v>781</v>
      </c>
    </row>
    <row r="37" spans="1:6">
      <c r="A37" s="12">
        <f t="shared" si="0"/>
        <v>88</v>
      </c>
      <c r="B37" s="12">
        <v>1</v>
      </c>
      <c r="C37" s="12" t="s">
        <v>55</v>
      </c>
      <c r="D37" s="1" t="s">
        <v>782</v>
      </c>
      <c r="E37" s="1" t="s">
        <v>850</v>
      </c>
      <c r="F37" s="12" t="s">
        <v>783</v>
      </c>
    </row>
    <row r="38" spans="1:6">
      <c r="A38" s="12">
        <f t="shared" si="0"/>
        <v>89</v>
      </c>
      <c r="B38" s="12">
        <v>1</v>
      </c>
      <c r="C38" s="12" t="s">
        <v>55</v>
      </c>
      <c r="D38" s="1" t="s">
        <v>784</v>
      </c>
      <c r="E38" s="1" t="s">
        <v>850</v>
      </c>
      <c r="F38" s="12" t="s">
        <v>785</v>
      </c>
    </row>
    <row r="39" spans="1:6">
      <c r="A39" s="12">
        <f t="shared" si="0"/>
        <v>90</v>
      </c>
      <c r="B39" s="12">
        <v>1</v>
      </c>
      <c r="C39" s="12" t="s">
        <v>55</v>
      </c>
      <c r="D39" s="1" t="s">
        <v>786</v>
      </c>
      <c r="E39" s="1" t="s">
        <v>850</v>
      </c>
      <c r="F39" s="12" t="s">
        <v>787</v>
      </c>
    </row>
    <row r="40" spans="1:6">
      <c r="A40" s="12">
        <f t="shared" si="0"/>
        <v>91</v>
      </c>
      <c r="B40" s="12">
        <v>1</v>
      </c>
      <c r="C40" s="12" t="s">
        <v>55</v>
      </c>
      <c r="D40" s="1" t="s">
        <v>788</v>
      </c>
      <c r="E40" s="1" t="s">
        <v>850</v>
      </c>
      <c r="F40" s="12" t="s">
        <v>789</v>
      </c>
    </row>
    <row r="41" spans="1:6">
      <c r="A41" s="12">
        <f t="shared" si="0"/>
        <v>92</v>
      </c>
      <c r="B41" s="12">
        <v>1</v>
      </c>
      <c r="C41" s="12" t="s">
        <v>55</v>
      </c>
      <c r="D41" s="1" t="s">
        <v>790</v>
      </c>
      <c r="E41" s="1" t="s">
        <v>850</v>
      </c>
      <c r="F41" s="12" t="s">
        <v>791</v>
      </c>
    </row>
    <row r="42" spans="1:6">
      <c r="A42" s="12">
        <f t="shared" si="0"/>
        <v>93</v>
      </c>
      <c r="B42" s="12">
        <v>1</v>
      </c>
      <c r="C42" s="12" t="s">
        <v>55</v>
      </c>
      <c r="D42" s="1" t="s">
        <v>792</v>
      </c>
      <c r="E42" s="1" t="s">
        <v>850</v>
      </c>
      <c r="F42" s="12" t="s">
        <v>793</v>
      </c>
    </row>
    <row r="43" spans="1:6">
      <c r="A43" s="12">
        <f t="shared" si="0"/>
        <v>94</v>
      </c>
      <c r="B43" s="12">
        <v>1</v>
      </c>
      <c r="C43" s="12" t="s">
        <v>55</v>
      </c>
      <c r="D43" s="1" t="s">
        <v>794</v>
      </c>
      <c r="E43" s="1" t="s">
        <v>850</v>
      </c>
      <c r="F43" s="12" t="s">
        <v>795</v>
      </c>
    </row>
    <row r="44" spans="1:6">
      <c r="A44" s="12">
        <f t="shared" si="0"/>
        <v>95</v>
      </c>
      <c r="B44" s="12">
        <v>1</v>
      </c>
      <c r="C44" s="12" t="s">
        <v>55</v>
      </c>
      <c r="D44" s="1" t="s">
        <v>796</v>
      </c>
      <c r="E44" s="1" t="s">
        <v>850</v>
      </c>
      <c r="F44" s="12" t="s">
        <v>797</v>
      </c>
    </row>
    <row r="45" spans="1:6">
      <c r="A45" s="12">
        <f t="shared" si="0"/>
        <v>96</v>
      </c>
      <c r="B45" s="12">
        <v>1</v>
      </c>
      <c r="C45" s="12" t="s">
        <v>55</v>
      </c>
      <c r="D45" s="1" t="s">
        <v>798</v>
      </c>
      <c r="E45" s="1" t="s">
        <v>850</v>
      </c>
      <c r="F45" s="12" t="s">
        <v>799</v>
      </c>
    </row>
    <row r="46" spans="1:6">
      <c r="A46" s="12">
        <f t="shared" si="0"/>
        <v>97</v>
      </c>
      <c r="B46" s="12">
        <v>1</v>
      </c>
      <c r="C46" s="12" t="s">
        <v>55</v>
      </c>
      <c r="D46" s="1" t="s">
        <v>800</v>
      </c>
      <c r="E46" s="1" t="s">
        <v>850</v>
      </c>
      <c r="F46" s="12" t="s">
        <v>801</v>
      </c>
    </row>
    <row r="47" spans="1:6">
      <c r="A47" s="12">
        <f t="shared" si="0"/>
        <v>98</v>
      </c>
      <c r="B47" s="12">
        <v>1</v>
      </c>
      <c r="C47" s="12" t="s">
        <v>55</v>
      </c>
      <c r="D47" s="1" t="s">
        <v>802</v>
      </c>
      <c r="E47" s="1" t="s">
        <v>850</v>
      </c>
      <c r="F47" s="12" t="s">
        <v>803</v>
      </c>
    </row>
    <row r="48" spans="1:6">
      <c r="A48" s="12">
        <f t="shared" si="0"/>
        <v>99</v>
      </c>
      <c r="B48" s="12">
        <v>1</v>
      </c>
      <c r="C48" s="12" t="s">
        <v>55</v>
      </c>
      <c r="D48" s="1" t="s">
        <v>804</v>
      </c>
      <c r="E48" s="1" t="s">
        <v>850</v>
      </c>
      <c r="F48" s="12" t="s">
        <v>805</v>
      </c>
    </row>
    <row r="49" spans="1:6">
      <c r="A49" s="12">
        <f t="shared" si="0"/>
        <v>100</v>
      </c>
      <c r="B49" s="12">
        <v>1</v>
      </c>
      <c r="C49" s="12" t="s">
        <v>55</v>
      </c>
      <c r="D49" s="1" t="s">
        <v>806</v>
      </c>
      <c r="E49" s="1" t="s">
        <v>850</v>
      </c>
      <c r="F49" s="12" t="s">
        <v>807</v>
      </c>
    </row>
    <row r="50" spans="1:6">
      <c r="A50" s="12">
        <f t="shared" si="0"/>
        <v>101</v>
      </c>
      <c r="B50" s="12">
        <v>1</v>
      </c>
      <c r="C50" s="12" t="s">
        <v>55</v>
      </c>
      <c r="D50" s="1" t="s">
        <v>808</v>
      </c>
      <c r="E50" s="1" t="s">
        <v>850</v>
      </c>
      <c r="F50" s="12" t="s">
        <v>809</v>
      </c>
    </row>
    <row r="51" spans="1:6">
      <c r="A51" s="12">
        <f t="shared" si="0"/>
        <v>102</v>
      </c>
      <c r="B51" s="12">
        <v>1</v>
      </c>
      <c r="C51" s="12" t="s">
        <v>55</v>
      </c>
      <c r="D51" s="1" t="s">
        <v>810</v>
      </c>
      <c r="E51" s="1" t="s">
        <v>850</v>
      </c>
      <c r="F51" s="12" t="s">
        <v>811</v>
      </c>
    </row>
    <row r="52" spans="1:6">
      <c r="A52" s="12">
        <f t="shared" si="0"/>
        <v>103</v>
      </c>
      <c r="B52" s="12">
        <v>1</v>
      </c>
      <c r="C52" s="12" t="s">
        <v>55</v>
      </c>
      <c r="D52" s="1" t="s">
        <v>812</v>
      </c>
      <c r="E52" s="1" t="s">
        <v>850</v>
      </c>
      <c r="F52" s="12" t="s">
        <v>813</v>
      </c>
    </row>
    <row r="53" spans="1:6" ht="12.75" customHeight="1">
      <c r="A53" s="12">
        <f t="shared" si="0"/>
        <v>104</v>
      </c>
      <c r="B53" s="12">
        <v>1</v>
      </c>
      <c r="C53" s="12" t="s">
        <v>55</v>
      </c>
      <c r="D53" s="1" t="s">
        <v>814</v>
      </c>
      <c r="E53" s="1" t="s">
        <v>850</v>
      </c>
      <c r="F53" s="12" t="s">
        <v>815</v>
      </c>
    </row>
    <row r="54" spans="1:6" ht="12.75" customHeight="1">
      <c r="A54" s="12">
        <f t="shared" si="0"/>
        <v>105</v>
      </c>
      <c r="B54" s="12">
        <v>1</v>
      </c>
      <c r="C54" s="12" t="s">
        <v>55</v>
      </c>
      <c r="D54" s="1" t="s">
        <v>816</v>
      </c>
      <c r="E54" s="1" t="s">
        <v>850</v>
      </c>
      <c r="F54" s="12" t="s">
        <v>817</v>
      </c>
    </row>
    <row r="55" spans="1:6" ht="12.75" customHeight="1">
      <c r="A55" s="12">
        <f t="shared" si="0"/>
        <v>106</v>
      </c>
      <c r="B55" s="12">
        <v>1</v>
      </c>
      <c r="C55" s="12" t="s">
        <v>55</v>
      </c>
      <c r="D55" s="1" t="s">
        <v>818</v>
      </c>
      <c r="E55" s="1" t="s">
        <v>850</v>
      </c>
      <c r="F55" s="12" t="s">
        <v>819</v>
      </c>
    </row>
    <row r="56" spans="1:6" ht="12.75" customHeight="1">
      <c r="A56" s="12">
        <f t="shared" si="0"/>
        <v>107</v>
      </c>
      <c r="B56" s="12">
        <v>1</v>
      </c>
      <c r="C56" s="12" t="s">
        <v>55</v>
      </c>
      <c r="D56" s="1" t="s">
        <v>820</v>
      </c>
      <c r="E56" s="1" t="s">
        <v>850</v>
      </c>
      <c r="F56" s="12" t="s">
        <v>821</v>
      </c>
    </row>
    <row r="57" spans="1:6" ht="12.75" customHeight="1">
      <c r="A57" s="12">
        <f t="shared" si="0"/>
        <v>108</v>
      </c>
      <c r="B57" s="12">
        <v>1</v>
      </c>
      <c r="C57" s="12" t="s">
        <v>55</v>
      </c>
      <c r="D57" s="1" t="s">
        <v>822</v>
      </c>
      <c r="E57" s="1" t="s">
        <v>850</v>
      </c>
      <c r="F57" s="12" t="s">
        <v>823</v>
      </c>
    </row>
    <row r="58" spans="1:6" ht="12.75" customHeight="1">
      <c r="A58" s="12">
        <f t="shared" si="0"/>
        <v>109</v>
      </c>
      <c r="B58" s="12">
        <v>1</v>
      </c>
      <c r="C58" s="12" t="s">
        <v>55</v>
      </c>
      <c r="D58" s="1" t="s">
        <v>824</v>
      </c>
      <c r="E58" s="1" t="s">
        <v>850</v>
      </c>
      <c r="F58" s="12" t="s">
        <v>825</v>
      </c>
    </row>
    <row r="59" spans="1:6">
      <c r="A59" s="12">
        <f t="shared" si="0"/>
        <v>110</v>
      </c>
      <c r="B59" s="12">
        <v>1</v>
      </c>
      <c r="C59" s="12" t="s">
        <v>55</v>
      </c>
      <c r="D59" s="1" t="s">
        <v>826</v>
      </c>
      <c r="E59" s="1" t="s">
        <v>850</v>
      </c>
      <c r="F59" s="12" t="s">
        <v>827</v>
      </c>
    </row>
    <row r="60" spans="1:6">
      <c r="A60" s="12">
        <f t="shared" si="0"/>
        <v>111</v>
      </c>
      <c r="B60" s="12">
        <v>1</v>
      </c>
      <c r="C60" s="12" t="s">
        <v>55</v>
      </c>
      <c r="D60" s="1" t="s">
        <v>828</v>
      </c>
      <c r="E60" s="1" t="s">
        <v>850</v>
      </c>
      <c r="F60" s="12" t="s">
        <v>829</v>
      </c>
    </row>
    <row r="61" spans="1:6">
      <c r="A61" s="12">
        <f t="shared" si="0"/>
        <v>112</v>
      </c>
      <c r="B61" s="12">
        <v>1</v>
      </c>
      <c r="C61" s="12" t="s">
        <v>55</v>
      </c>
      <c r="D61" s="1" t="s">
        <v>830</v>
      </c>
      <c r="E61" s="1" t="s">
        <v>850</v>
      </c>
      <c r="F61" s="12" t="s">
        <v>831</v>
      </c>
    </row>
    <row r="62" spans="1:6">
      <c r="A62" s="12">
        <f t="shared" si="0"/>
        <v>113</v>
      </c>
      <c r="B62" s="12">
        <v>1</v>
      </c>
      <c r="C62" s="12" t="s">
        <v>55</v>
      </c>
      <c r="D62" s="1" t="s">
        <v>832</v>
      </c>
      <c r="E62" s="1" t="s">
        <v>850</v>
      </c>
      <c r="F62" s="12" t="s">
        <v>833</v>
      </c>
    </row>
    <row r="63" spans="1:6">
      <c r="A63" s="12">
        <f t="shared" si="0"/>
        <v>114</v>
      </c>
      <c r="B63" s="12">
        <v>1</v>
      </c>
      <c r="C63" s="12" t="s">
        <v>55</v>
      </c>
      <c r="D63" s="1" t="s">
        <v>834</v>
      </c>
      <c r="E63" s="1" t="s">
        <v>850</v>
      </c>
      <c r="F63" s="12" t="s">
        <v>835</v>
      </c>
    </row>
    <row r="64" spans="1:6">
      <c r="A64" s="12">
        <f t="shared" si="0"/>
        <v>115</v>
      </c>
      <c r="B64" s="12">
        <v>1</v>
      </c>
      <c r="C64" s="12" t="s">
        <v>55</v>
      </c>
      <c r="D64" s="1" t="s">
        <v>836</v>
      </c>
      <c r="E64" s="1" t="s">
        <v>850</v>
      </c>
      <c r="F64" s="12" t="s">
        <v>837</v>
      </c>
    </row>
    <row r="65" spans="1:6">
      <c r="A65" s="12">
        <f t="shared" si="0"/>
        <v>116</v>
      </c>
      <c r="B65" s="12">
        <v>1</v>
      </c>
      <c r="C65" s="12" t="s">
        <v>55</v>
      </c>
      <c r="D65" s="1" t="s">
        <v>838</v>
      </c>
      <c r="E65" s="1" t="s">
        <v>850</v>
      </c>
      <c r="F65" s="12" t="s">
        <v>839</v>
      </c>
    </row>
    <row r="66" spans="1:6">
      <c r="A66" s="12">
        <f t="shared" si="0"/>
        <v>117</v>
      </c>
      <c r="B66" s="12">
        <v>1</v>
      </c>
      <c r="C66" s="12" t="s">
        <v>55</v>
      </c>
      <c r="D66" s="1" t="s">
        <v>840</v>
      </c>
      <c r="E66" s="1" t="s">
        <v>850</v>
      </c>
      <c r="F66" s="12" t="s">
        <v>841</v>
      </c>
    </row>
    <row r="67" spans="1:6">
      <c r="A67" s="12">
        <f t="shared" si="0"/>
        <v>118</v>
      </c>
      <c r="B67" s="12">
        <v>1</v>
      </c>
      <c r="C67" s="12" t="s">
        <v>55</v>
      </c>
      <c r="D67" s="1" t="s">
        <v>842</v>
      </c>
      <c r="E67" s="1" t="s">
        <v>850</v>
      </c>
      <c r="F67" s="12" t="s">
        <v>843</v>
      </c>
    </row>
    <row r="68" spans="1:6">
      <c r="A68" s="12">
        <f t="shared" si="0"/>
        <v>119</v>
      </c>
      <c r="B68" s="12">
        <v>1</v>
      </c>
      <c r="C68" s="12" t="s">
        <v>55</v>
      </c>
      <c r="D68" s="1" t="s">
        <v>844</v>
      </c>
      <c r="E68" s="1" t="s">
        <v>850</v>
      </c>
      <c r="F68" s="12" t="s">
        <v>845</v>
      </c>
    </row>
    <row r="69" spans="1:6">
      <c r="A69" s="12">
        <f t="shared" si="0"/>
        <v>120</v>
      </c>
      <c r="B69" s="12">
        <v>1</v>
      </c>
      <c r="C69" s="12" t="s">
        <v>55</v>
      </c>
      <c r="D69" s="1" t="s">
        <v>846</v>
      </c>
      <c r="E69" s="1" t="s">
        <v>850</v>
      </c>
      <c r="F69" s="12" t="s">
        <v>847</v>
      </c>
    </row>
    <row r="70" spans="1:6">
      <c r="A70" s="12">
        <f t="shared" si="0"/>
        <v>121</v>
      </c>
      <c r="B70" s="12">
        <v>1</v>
      </c>
      <c r="C70" s="12" t="s">
        <v>55</v>
      </c>
      <c r="D70" s="1" t="s">
        <v>848</v>
      </c>
      <c r="E70" s="1" t="s">
        <v>850</v>
      </c>
      <c r="F70" s="12" t="s">
        <v>849</v>
      </c>
    </row>
  </sheetData>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499984740745262"/>
  </sheetPr>
  <dimension ref="A2:E18"/>
  <sheetViews>
    <sheetView zoomScale="175" zoomScaleNormal="175" workbookViewId="0">
      <selection activeCell="A19" sqref="A19"/>
    </sheetView>
  </sheetViews>
  <sheetFormatPr defaultRowHeight="12.75"/>
  <cols>
    <col min="3" max="3" width="30.1328125" customWidth="1"/>
    <col min="4" max="4" width="31.59765625" customWidth="1"/>
    <col min="5" max="5" width="11.265625" customWidth="1"/>
  </cols>
  <sheetData>
    <row r="2" spans="1:5" ht="14.25">
      <c r="A2" s="46" t="s">
        <v>859</v>
      </c>
      <c r="B2" s="46"/>
      <c r="C2" s="46"/>
    </row>
    <row r="3" spans="1:5">
      <c r="A3" s="13" t="s">
        <v>349</v>
      </c>
    </row>
    <row r="6" spans="1:5" ht="16.149999999999999" customHeight="1">
      <c r="A6" s="17" t="s">
        <v>3</v>
      </c>
      <c r="B6" s="17" t="s">
        <v>5</v>
      </c>
      <c r="C6" s="17" t="s">
        <v>4</v>
      </c>
      <c r="D6" s="17" t="s">
        <v>0</v>
      </c>
      <c r="E6" s="17" t="s">
        <v>57</v>
      </c>
    </row>
    <row r="7" spans="1:5">
      <c r="A7" s="12">
        <v>1</v>
      </c>
      <c r="B7" s="12">
        <v>3</v>
      </c>
      <c r="C7" s="12" t="s">
        <v>351</v>
      </c>
      <c r="D7" s="12" t="s">
        <v>200</v>
      </c>
      <c r="E7" s="12" t="s">
        <v>6</v>
      </c>
    </row>
    <row r="8" spans="1:5">
      <c r="A8" s="12">
        <f t="shared" ref="A8:A18" si="0">SUM(A7:B7)</f>
        <v>4</v>
      </c>
      <c r="B8" s="12">
        <v>50</v>
      </c>
      <c r="C8" s="12" t="s">
        <v>141</v>
      </c>
      <c r="D8" s="12" t="s">
        <v>201</v>
      </c>
      <c r="E8" s="12" t="s">
        <v>6</v>
      </c>
    </row>
    <row r="9" spans="1:5">
      <c r="A9" s="12">
        <f t="shared" si="0"/>
        <v>54</v>
      </c>
      <c r="B9" s="12">
        <v>10</v>
      </c>
      <c r="C9" s="12" t="s">
        <v>60</v>
      </c>
      <c r="D9" s="1" t="s">
        <v>352</v>
      </c>
      <c r="E9" s="12" t="s">
        <v>6</v>
      </c>
    </row>
    <row r="10" spans="1:5">
      <c r="A10" s="12">
        <f t="shared" si="0"/>
        <v>64</v>
      </c>
      <c r="B10" s="12">
        <v>4</v>
      </c>
      <c r="C10" s="12" t="s">
        <v>63</v>
      </c>
      <c r="D10" s="1" t="s">
        <v>353</v>
      </c>
      <c r="E10" s="12" t="s">
        <v>6</v>
      </c>
    </row>
    <row r="11" spans="1:5">
      <c r="A11" s="12">
        <f t="shared" si="0"/>
        <v>68</v>
      </c>
      <c r="B11" s="1">
        <v>2</v>
      </c>
      <c r="C11" s="12" t="s">
        <v>98</v>
      </c>
      <c r="D11" s="1" t="s">
        <v>354</v>
      </c>
      <c r="E11" s="12" t="s">
        <v>6</v>
      </c>
    </row>
    <row r="12" spans="1:5">
      <c r="A12" s="12">
        <f t="shared" si="0"/>
        <v>70</v>
      </c>
      <c r="B12" s="1">
        <v>2</v>
      </c>
      <c r="C12" s="12" t="s">
        <v>98</v>
      </c>
      <c r="D12" s="1" t="s">
        <v>355</v>
      </c>
      <c r="E12" s="12" t="s">
        <v>6</v>
      </c>
    </row>
    <row r="13" spans="1:5">
      <c r="A13" s="12">
        <f t="shared" si="0"/>
        <v>72</v>
      </c>
      <c r="B13" s="1">
        <v>2</v>
      </c>
      <c r="C13" s="12" t="s">
        <v>98</v>
      </c>
      <c r="D13" s="1" t="s">
        <v>356</v>
      </c>
      <c r="E13" s="12" t="s">
        <v>6</v>
      </c>
    </row>
    <row r="14" spans="1:5">
      <c r="A14" s="12">
        <f t="shared" si="0"/>
        <v>74</v>
      </c>
      <c r="B14" s="1">
        <v>2</v>
      </c>
      <c r="C14" s="12" t="s">
        <v>98</v>
      </c>
      <c r="D14" s="1" t="s">
        <v>357</v>
      </c>
      <c r="E14" s="12" t="s">
        <v>6</v>
      </c>
    </row>
    <row r="15" spans="1:5">
      <c r="A15" s="12">
        <f t="shared" si="0"/>
        <v>76</v>
      </c>
      <c r="B15" s="1">
        <v>2</v>
      </c>
      <c r="C15" s="12" t="s">
        <v>98</v>
      </c>
      <c r="D15" s="1" t="s">
        <v>358</v>
      </c>
      <c r="E15" s="12" t="s">
        <v>6</v>
      </c>
    </row>
    <row r="16" spans="1:5">
      <c r="A16" s="12">
        <f t="shared" si="0"/>
        <v>78</v>
      </c>
      <c r="B16" s="1">
        <v>2</v>
      </c>
      <c r="C16" s="12" t="s">
        <v>98</v>
      </c>
      <c r="D16" s="1" t="s">
        <v>359</v>
      </c>
      <c r="E16" s="12" t="s">
        <v>6</v>
      </c>
    </row>
    <row r="17" spans="1:5">
      <c r="A17" s="12">
        <f t="shared" si="0"/>
        <v>80</v>
      </c>
      <c r="B17" s="1">
        <v>2</v>
      </c>
      <c r="C17" s="12" t="s">
        <v>98</v>
      </c>
      <c r="D17" s="1" t="s">
        <v>431</v>
      </c>
      <c r="E17" s="12" t="s">
        <v>8</v>
      </c>
    </row>
    <row r="18" spans="1:5">
      <c r="A18" s="12">
        <f t="shared" si="0"/>
        <v>82</v>
      </c>
      <c r="B18" s="1">
        <v>2</v>
      </c>
      <c r="C18" s="12" t="s">
        <v>98</v>
      </c>
      <c r="D18" s="1" t="s">
        <v>360</v>
      </c>
      <c r="E18" s="12" t="s">
        <v>6</v>
      </c>
    </row>
  </sheetData>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499984740745262"/>
  </sheetPr>
  <dimension ref="A2:E19"/>
  <sheetViews>
    <sheetView zoomScale="175" zoomScaleNormal="175" workbookViewId="0">
      <selection activeCell="A19" sqref="A19"/>
    </sheetView>
  </sheetViews>
  <sheetFormatPr defaultRowHeight="12.75"/>
  <cols>
    <col min="3" max="3" width="31.73046875" customWidth="1"/>
    <col min="4" max="4" width="31.59765625" customWidth="1"/>
    <col min="5" max="5" width="30.59765625" customWidth="1"/>
  </cols>
  <sheetData>
    <row r="2" spans="1:5" ht="14.25">
      <c r="A2" s="46" t="s">
        <v>859</v>
      </c>
      <c r="B2" s="46"/>
      <c r="C2" s="46"/>
    </row>
    <row r="3" spans="1:5">
      <c r="A3" s="13" t="s">
        <v>366</v>
      </c>
    </row>
    <row r="6" spans="1:5" ht="16.149999999999999" customHeight="1">
      <c r="A6" s="17" t="s">
        <v>3</v>
      </c>
      <c r="B6" s="17" t="s">
        <v>5</v>
      </c>
      <c r="C6" s="17" t="s">
        <v>4</v>
      </c>
      <c r="D6" s="17" t="s">
        <v>0</v>
      </c>
      <c r="E6" s="17" t="s">
        <v>57</v>
      </c>
    </row>
    <row r="7" spans="1:5">
      <c r="A7" s="12">
        <v>1</v>
      </c>
      <c r="B7" s="12">
        <v>3</v>
      </c>
      <c r="C7" s="12" t="s">
        <v>365</v>
      </c>
      <c r="D7" s="12" t="s">
        <v>200</v>
      </c>
      <c r="E7" s="12" t="s">
        <v>6</v>
      </c>
    </row>
    <row r="8" spans="1:5">
      <c r="A8" s="12">
        <f t="shared" ref="A8:A19" si="0">SUM(A7:B7)</f>
        <v>4</v>
      </c>
      <c r="B8" s="12">
        <v>50</v>
      </c>
      <c r="C8" s="12" t="s">
        <v>141</v>
      </c>
      <c r="D8" s="12" t="s">
        <v>201</v>
      </c>
      <c r="E8" s="12" t="s">
        <v>6</v>
      </c>
    </row>
    <row r="9" spans="1:5">
      <c r="A9" s="12">
        <f t="shared" si="0"/>
        <v>54</v>
      </c>
      <c r="B9" s="12">
        <v>10</v>
      </c>
      <c r="C9" s="12" t="s">
        <v>60</v>
      </c>
      <c r="D9" s="1" t="s">
        <v>367</v>
      </c>
      <c r="E9" s="12" t="s">
        <v>6</v>
      </c>
    </row>
    <row r="10" spans="1:5">
      <c r="A10" s="12">
        <f t="shared" si="0"/>
        <v>64</v>
      </c>
      <c r="B10" s="1">
        <v>9</v>
      </c>
      <c r="C10" s="12" t="s">
        <v>98</v>
      </c>
      <c r="D10" s="1" t="s">
        <v>361</v>
      </c>
      <c r="E10" s="12" t="s">
        <v>6</v>
      </c>
    </row>
    <row r="11" spans="1:5">
      <c r="A11" s="12">
        <f t="shared" si="0"/>
        <v>73</v>
      </c>
      <c r="B11" s="12">
        <v>1</v>
      </c>
      <c r="C11" s="12" t="s">
        <v>55</v>
      </c>
      <c r="D11" s="1" t="s">
        <v>368</v>
      </c>
      <c r="E11" s="12" t="s">
        <v>6</v>
      </c>
    </row>
    <row r="12" spans="1:5">
      <c r="A12" s="12">
        <f t="shared" si="0"/>
        <v>74</v>
      </c>
      <c r="B12" s="12">
        <v>1</v>
      </c>
      <c r="C12" s="12" t="s">
        <v>55</v>
      </c>
      <c r="D12" s="1" t="s">
        <v>369</v>
      </c>
      <c r="E12" s="12" t="s">
        <v>6</v>
      </c>
    </row>
    <row r="13" spans="1:5">
      <c r="A13" s="12">
        <f t="shared" si="0"/>
        <v>75</v>
      </c>
      <c r="B13" s="12">
        <v>1</v>
      </c>
      <c r="C13" s="12" t="s">
        <v>55</v>
      </c>
      <c r="D13" s="1" t="s">
        <v>370</v>
      </c>
      <c r="E13" s="12" t="s">
        <v>6</v>
      </c>
    </row>
    <row r="14" spans="1:5">
      <c r="A14" s="12">
        <f t="shared" si="0"/>
        <v>76</v>
      </c>
      <c r="B14" s="12">
        <v>1</v>
      </c>
      <c r="C14" s="12" t="s">
        <v>55</v>
      </c>
      <c r="D14" s="1" t="s">
        <v>371</v>
      </c>
      <c r="E14" s="12" t="s">
        <v>6</v>
      </c>
    </row>
    <row r="15" spans="1:5">
      <c r="A15" s="12">
        <f t="shared" si="0"/>
        <v>77</v>
      </c>
      <c r="B15" s="12">
        <v>1</v>
      </c>
      <c r="C15" s="12" t="s">
        <v>55</v>
      </c>
      <c r="D15" s="1" t="s">
        <v>372</v>
      </c>
      <c r="E15" s="12" t="s">
        <v>6</v>
      </c>
    </row>
    <row r="16" spans="1:5">
      <c r="A16" s="12">
        <f t="shared" si="0"/>
        <v>78</v>
      </c>
      <c r="B16" s="12">
        <v>4</v>
      </c>
      <c r="C16" s="12" t="s">
        <v>63</v>
      </c>
      <c r="D16" s="1" t="s">
        <v>373</v>
      </c>
      <c r="E16" s="12" t="s">
        <v>6</v>
      </c>
    </row>
    <row r="17" spans="1:5">
      <c r="A17" s="12">
        <f t="shared" si="0"/>
        <v>82</v>
      </c>
      <c r="B17" s="12">
        <v>4</v>
      </c>
      <c r="C17" s="12" t="s">
        <v>63</v>
      </c>
      <c r="D17" s="1" t="s">
        <v>374</v>
      </c>
      <c r="E17" s="12" t="s">
        <v>6</v>
      </c>
    </row>
    <row r="18" spans="1:5">
      <c r="A18" s="12">
        <f t="shared" si="0"/>
        <v>86</v>
      </c>
      <c r="B18" s="12">
        <v>4</v>
      </c>
      <c r="C18" s="12" t="s">
        <v>63</v>
      </c>
      <c r="D18" s="1" t="s">
        <v>375</v>
      </c>
      <c r="E18" s="12" t="s">
        <v>6</v>
      </c>
    </row>
    <row r="19" spans="1:5">
      <c r="A19" s="12">
        <f t="shared" si="0"/>
        <v>90</v>
      </c>
      <c r="B19" s="12">
        <v>4</v>
      </c>
      <c r="C19" s="12" t="s">
        <v>63</v>
      </c>
      <c r="D19" s="1" t="s">
        <v>376</v>
      </c>
      <c r="E19" s="12" t="s">
        <v>6</v>
      </c>
    </row>
  </sheetData>
  <pageMargins left="0.7" right="0.7"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499984740745262"/>
  </sheetPr>
  <dimension ref="A2:E57"/>
  <sheetViews>
    <sheetView topLeftCell="A44" zoomScale="175" zoomScaleNormal="175" workbookViewId="0">
      <selection activeCell="A58" sqref="A58"/>
    </sheetView>
  </sheetViews>
  <sheetFormatPr defaultRowHeight="12.75"/>
  <cols>
    <col min="3" max="3" width="31.73046875" customWidth="1"/>
    <col min="4" max="4" width="54.59765625" style="47" customWidth="1"/>
    <col min="5" max="5" width="30.59765625" customWidth="1"/>
  </cols>
  <sheetData>
    <row r="2" spans="1:5" ht="14.25">
      <c r="A2" s="46" t="s">
        <v>859</v>
      </c>
      <c r="B2" s="46"/>
      <c r="C2" s="46"/>
    </row>
    <row r="3" spans="1:5">
      <c r="A3" s="13" t="s">
        <v>378</v>
      </c>
    </row>
    <row r="6" spans="1:5" ht="16.149999999999999" customHeight="1">
      <c r="A6" s="17" t="s">
        <v>3</v>
      </c>
      <c r="B6" s="17" t="s">
        <v>5</v>
      </c>
      <c r="C6" s="17" t="s">
        <v>4</v>
      </c>
      <c r="D6" s="48" t="s">
        <v>0</v>
      </c>
      <c r="E6" s="17" t="s">
        <v>57</v>
      </c>
    </row>
    <row r="7" spans="1:5">
      <c r="A7" s="12">
        <v>1</v>
      </c>
      <c r="B7" s="12">
        <v>3</v>
      </c>
      <c r="C7" s="12" t="s">
        <v>377</v>
      </c>
      <c r="D7" s="49" t="s">
        <v>200</v>
      </c>
      <c r="E7" s="12" t="s">
        <v>6</v>
      </c>
    </row>
    <row r="8" spans="1:5">
      <c r="A8" s="12">
        <f t="shared" ref="A8:A57" si="0">SUM(A7:B7)</f>
        <v>4</v>
      </c>
      <c r="B8" s="12">
        <v>50</v>
      </c>
      <c r="C8" s="12" t="s">
        <v>141</v>
      </c>
      <c r="D8" s="49" t="s">
        <v>201</v>
      </c>
      <c r="E8" s="12" t="s">
        <v>6</v>
      </c>
    </row>
    <row r="9" spans="1:5">
      <c r="A9" s="12">
        <f t="shared" si="0"/>
        <v>54</v>
      </c>
      <c r="B9" s="12">
        <v>10</v>
      </c>
      <c r="C9" s="12" t="s">
        <v>60</v>
      </c>
      <c r="D9" s="50" t="s">
        <v>379</v>
      </c>
      <c r="E9" s="12" t="s">
        <v>6</v>
      </c>
    </row>
    <row r="10" spans="1:5">
      <c r="A10" s="12">
        <f t="shared" si="0"/>
        <v>64</v>
      </c>
      <c r="B10" s="12">
        <v>4</v>
      </c>
      <c r="C10" s="12" t="s">
        <v>63</v>
      </c>
      <c r="D10" s="50" t="s">
        <v>380</v>
      </c>
      <c r="E10" s="12" t="s">
        <v>6</v>
      </c>
    </row>
    <row r="11" spans="1:5">
      <c r="A11" s="12">
        <f t="shared" si="0"/>
        <v>68</v>
      </c>
      <c r="B11" s="12">
        <v>50</v>
      </c>
      <c r="C11" s="12" t="s">
        <v>141</v>
      </c>
      <c r="D11" s="50" t="s">
        <v>381</v>
      </c>
      <c r="E11" s="12" t="s">
        <v>6</v>
      </c>
    </row>
    <row r="12" spans="1:5">
      <c r="A12" s="12">
        <f t="shared" si="0"/>
        <v>118</v>
      </c>
      <c r="B12" s="12">
        <v>4</v>
      </c>
      <c r="C12" s="12" t="s">
        <v>364</v>
      </c>
      <c r="D12" s="50" t="s">
        <v>382</v>
      </c>
      <c r="E12" s="12" t="s">
        <v>6</v>
      </c>
    </row>
    <row r="13" spans="1:5">
      <c r="A13" s="12">
        <f t="shared" si="0"/>
        <v>122</v>
      </c>
      <c r="B13" s="1">
        <v>4</v>
      </c>
      <c r="C13" s="12" t="s">
        <v>98</v>
      </c>
      <c r="D13" s="50" t="s">
        <v>383</v>
      </c>
      <c r="E13" s="12" t="s">
        <v>6</v>
      </c>
    </row>
    <row r="14" spans="1:5">
      <c r="A14" s="12">
        <f t="shared" si="0"/>
        <v>126</v>
      </c>
      <c r="B14" s="12">
        <v>4</v>
      </c>
      <c r="C14" s="12" t="s">
        <v>63</v>
      </c>
      <c r="D14" s="50" t="s">
        <v>471</v>
      </c>
      <c r="E14" s="12" t="s">
        <v>8</v>
      </c>
    </row>
    <row r="15" spans="1:5">
      <c r="A15" s="12">
        <f t="shared" si="0"/>
        <v>130</v>
      </c>
      <c r="B15" s="12">
        <v>4</v>
      </c>
      <c r="C15" s="12" t="s">
        <v>63</v>
      </c>
      <c r="D15" s="50" t="s">
        <v>472</v>
      </c>
      <c r="E15" s="12" t="s">
        <v>8</v>
      </c>
    </row>
    <row r="16" spans="1:5">
      <c r="A16" s="12">
        <f t="shared" si="0"/>
        <v>134</v>
      </c>
      <c r="B16" s="12">
        <v>4</v>
      </c>
      <c r="C16" s="12" t="s">
        <v>63</v>
      </c>
      <c r="D16" s="50" t="s">
        <v>473</v>
      </c>
      <c r="E16" s="12" t="s">
        <v>8</v>
      </c>
    </row>
    <row r="17" spans="1:5">
      <c r="A17" s="12">
        <f t="shared" si="0"/>
        <v>138</v>
      </c>
      <c r="B17" s="12">
        <v>4</v>
      </c>
      <c r="C17" s="12" t="s">
        <v>63</v>
      </c>
      <c r="D17" s="50" t="s">
        <v>474</v>
      </c>
      <c r="E17" s="12" t="s">
        <v>8</v>
      </c>
    </row>
    <row r="18" spans="1:5">
      <c r="A18" s="12">
        <f t="shared" si="0"/>
        <v>142</v>
      </c>
      <c r="B18" s="12">
        <v>4</v>
      </c>
      <c r="C18" s="12" t="s">
        <v>63</v>
      </c>
      <c r="D18" s="50" t="s">
        <v>26</v>
      </c>
      <c r="E18" s="12" t="s">
        <v>6</v>
      </c>
    </row>
    <row r="19" spans="1:5">
      <c r="A19" s="12">
        <f t="shared" si="0"/>
        <v>146</v>
      </c>
      <c r="B19" s="12">
        <v>4</v>
      </c>
      <c r="C19" s="12" t="s">
        <v>63</v>
      </c>
      <c r="D19" s="50" t="s">
        <v>385</v>
      </c>
      <c r="E19" s="12" t="s">
        <v>6</v>
      </c>
    </row>
    <row r="20" spans="1:5">
      <c r="A20" s="12">
        <f t="shared" si="0"/>
        <v>150</v>
      </c>
      <c r="B20" s="12">
        <v>4</v>
      </c>
      <c r="C20" s="12" t="s">
        <v>63</v>
      </c>
      <c r="D20" s="50" t="s">
        <v>384</v>
      </c>
      <c r="E20" s="12" t="s">
        <v>6</v>
      </c>
    </row>
    <row r="21" spans="1:5">
      <c r="A21" s="12">
        <f t="shared" si="0"/>
        <v>154</v>
      </c>
      <c r="B21" s="12">
        <v>4</v>
      </c>
      <c r="C21" s="12" t="s">
        <v>63</v>
      </c>
      <c r="D21" s="50" t="s">
        <v>25</v>
      </c>
      <c r="E21" s="12" t="s">
        <v>6</v>
      </c>
    </row>
    <row r="22" spans="1:5">
      <c r="A22" s="12">
        <f t="shared" si="0"/>
        <v>158</v>
      </c>
      <c r="B22" s="12">
        <v>4</v>
      </c>
      <c r="C22" s="12" t="s">
        <v>63</v>
      </c>
      <c r="D22" s="50" t="s">
        <v>475</v>
      </c>
      <c r="E22" s="12" t="s">
        <v>8</v>
      </c>
    </row>
    <row r="23" spans="1:5">
      <c r="A23" s="12">
        <f t="shared" si="0"/>
        <v>162</v>
      </c>
      <c r="B23" s="12">
        <v>4</v>
      </c>
      <c r="C23" s="12" t="s">
        <v>63</v>
      </c>
      <c r="D23" s="50" t="s">
        <v>476</v>
      </c>
      <c r="E23" s="12" t="s">
        <v>8</v>
      </c>
    </row>
    <row r="24" spans="1:5">
      <c r="A24" s="12">
        <f t="shared" si="0"/>
        <v>166</v>
      </c>
      <c r="B24" s="12">
        <v>4</v>
      </c>
      <c r="C24" s="12" t="s">
        <v>63</v>
      </c>
      <c r="D24" s="50" t="s">
        <v>477</v>
      </c>
      <c r="E24" s="12" t="s">
        <v>8</v>
      </c>
    </row>
    <row r="25" spans="1:5">
      <c r="A25" s="12">
        <f t="shared" si="0"/>
        <v>170</v>
      </c>
      <c r="B25" s="12">
        <v>4</v>
      </c>
      <c r="C25" s="12" t="s">
        <v>63</v>
      </c>
      <c r="D25" s="50" t="s">
        <v>478</v>
      </c>
      <c r="E25" s="12" t="s">
        <v>8</v>
      </c>
    </row>
    <row r="26" spans="1:5">
      <c r="A26" s="12">
        <f t="shared" si="0"/>
        <v>174</v>
      </c>
      <c r="B26" s="12">
        <v>4</v>
      </c>
      <c r="C26" s="12" t="s">
        <v>63</v>
      </c>
      <c r="D26" s="50" t="s">
        <v>479</v>
      </c>
      <c r="E26" s="12" t="s">
        <v>6</v>
      </c>
    </row>
    <row r="27" spans="1:5">
      <c r="A27" s="12">
        <f t="shared" si="0"/>
        <v>178</v>
      </c>
      <c r="B27" s="12">
        <v>10</v>
      </c>
      <c r="C27" s="12" t="s">
        <v>60</v>
      </c>
      <c r="D27" s="50" t="s">
        <v>480</v>
      </c>
      <c r="E27" s="12" t="s">
        <v>6</v>
      </c>
    </row>
    <row r="28" spans="1:5">
      <c r="A28" s="12">
        <f t="shared" si="0"/>
        <v>188</v>
      </c>
      <c r="B28" s="12">
        <v>4</v>
      </c>
      <c r="C28" s="12" t="s">
        <v>63</v>
      </c>
      <c r="D28" s="50" t="s">
        <v>481</v>
      </c>
      <c r="E28" s="12" t="s">
        <v>6</v>
      </c>
    </row>
    <row r="29" spans="1:5">
      <c r="A29" s="12">
        <f t="shared" si="0"/>
        <v>192</v>
      </c>
      <c r="B29" s="12">
        <v>4</v>
      </c>
      <c r="C29" s="12" t="s">
        <v>63</v>
      </c>
      <c r="D29" s="50" t="s">
        <v>482</v>
      </c>
      <c r="E29" s="12" t="s">
        <v>8</v>
      </c>
    </row>
    <row r="30" spans="1:5">
      <c r="A30" s="12">
        <f t="shared" si="0"/>
        <v>196</v>
      </c>
      <c r="B30" s="12">
        <v>10</v>
      </c>
      <c r="C30" s="12" t="s">
        <v>60</v>
      </c>
      <c r="D30" s="50" t="s">
        <v>483</v>
      </c>
      <c r="E30" s="12" t="s">
        <v>8</v>
      </c>
    </row>
    <row r="31" spans="1:5">
      <c r="A31" s="12">
        <f t="shared" si="0"/>
        <v>206</v>
      </c>
      <c r="B31" s="12">
        <v>4</v>
      </c>
      <c r="C31" s="12" t="s">
        <v>63</v>
      </c>
      <c r="D31" s="50" t="s">
        <v>484</v>
      </c>
      <c r="E31" s="12" t="s">
        <v>8</v>
      </c>
    </row>
    <row r="32" spans="1:5">
      <c r="A32" s="12">
        <f t="shared" si="0"/>
        <v>210</v>
      </c>
      <c r="B32" s="12">
        <v>4</v>
      </c>
      <c r="C32" s="12" t="s">
        <v>63</v>
      </c>
      <c r="D32" s="50" t="s">
        <v>485</v>
      </c>
      <c r="E32" s="12" t="s">
        <v>8</v>
      </c>
    </row>
    <row r="33" spans="1:5">
      <c r="A33" s="12">
        <f t="shared" si="0"/>
        <v>214</v>
      </c>
      <c r="B33" s="12">
        <v>10</v>
      </c>
      <c r="C33" s="12" t="s">
        <v>60</v>
      </c>
      <c r="D33" s="50" t="s">
        <v>486</v>
      </c>
      <c r="E33" s="12" t="s">
        <v>8</v>
      </c>
    </row>
    <row r="34" spans="1:5">
      <c r="A34" s="12">
        <f t="shared" si="0"/>
        <v>224</v>
      </c>
      <c r="B34" s="12">
        <v>4</v>
      </c>
      <c r="C34" s="12" t="s">
        <v>63</v>
      </c>
      <c r="D34" s="50" t="s">
        <v>487</v>
      </c>
      <c r="E34" s="12" t="s">
        <v>8</v>
      </c>
    </row>
    <row r="35" spans="1:5">
      <c r="A35" s="12">
        <f t="shared" si="0"/>
        <v>228</v>
      </c>
      <c r="B35" s="12">
        <v>4</v>
      </c>
      <c r="C35" s="12" t="s">
        <v>63</v>
      </c>
      <c r="D35" s="50" t="s">
        <v>488</v>
      </c>
      <c r="E35" s="12" t="s">
        <v>8</v>
      </c>
    </row>
    <row r="36" spans="1:5">
      <c r="A36" s="12">
        <f t="shared" si="0"/>
        <v>232</v>
      </c>
      <c r="B36" s="12">
        <v>10</v>
      </c>
      <c r="C36" s="12" t="s">
        <v>60</v>
      </c>
      <c r="D36" s="50" t="s">
        <v>489</v>
      </c>
      <c r="E36" s="12" t="s">
        <v>8</v>
      </c>
    </row>
    <row r="37" spans="1:5">
      <c r="A37" s="12">
        <f t="shared" si="0"/>
        <v>242</v>
      </c>
      <c r="B37" s="12">
        <v>4</v>
      </c>
      <c r="C37" s="12" t="s">
        <v>63</v>
      </c>
      <c r="D37" s="50" t="s">
        <v>490</v>
      </c>
      <c r="E37" s="12" t="s">
        <v>8</v>
      </c>
    </row>
    <row r="38" spans="1:5">
      <c r="A38" s="12">
        <f t="shared" si="0"/>
        <v>246</v>
      </c>
      <c r="B38" s="12">
        <v>4</v>
      </c>
      <c r="C38" s="12" t="s">
        <v>386</v>
      </c>
      <c r="D38" s="50" t="s">
        <v>491</v>
      </c>
      <c r="E38" s="12" t="s">
        <v>6</v>
      </c>
    </row>
    <row r="39" spans="1:5" ht="25.5">
      <c r="A39" s="12">
        <f t="shared" si="0"/>
        <v>250</v>
      </c>
      <c r="B39" s="12">
        <v>4</v>
      </c>
      <c r="C39" s="12" t="s">
        <v>386</v>
      </c>
      <c r="D39" s="50" t="s">
        <v>492</v>
      </c>
      <c r="E39" s="12" t="s">
        <v>6</v>
      </c>
    </row>
    <row r="40" spans="1:5" ht="25.5">
      <c r="A40" s="12">
        <f t="shared" si="0"/>
        <v>254</v>
      </c>
      <c r="B40" s="12">
        <v>4</v>
      </c>
      <c r="C40" s="12" t="s">
        <v>386</v>
      </c>
      <c r="D40" s="50" t="s">
        <v>493</v>
      </c>
      <c r="E40" s="12" t="s">
        <v>6</v>
      </c>
    </row>
    <row r="41" spans="1:5" ht="25.5">
      <c r="A41" s="12">
        <f t="shared" si="0"/>
        <v>258</v>
      </c>
      <c r="B41" s="12">
        <v>4</v>
      </c>
      <c r="C41" s="12" t="s">
        <v>386</v>
      </c>
      <c r="D41" s="50" t="s">
        <v>494</v>
      </c>
      <c r="E41" s="12" t="s">
        <v>6</v>
      </c>
    </row>
    <row r="42" spans="1:5">
      <c r="A42" s="12">
        <f t="shared" si="0"/>
        <v>262</v>
      </c>
      <c r="B42" s="12">
        <v>4</v>
      </c>
      <c r="C42" s="12" t="s">
        <v>386</v>
      </c>
      <c r="D42" s="50" t="s">
        <v>495</v>
      </c>
      <c r="E42" s="12" t="s">
        <v>6</v>
      </c>
    </row>
    <row r="43" spans="1:5" ht="25.5">
      <c r="A43" s="12">
        <f t="shared" si="0"/>
        <v>266</v>
      </c>
      <c r="B43" s="12">
        <v>4</v>
      </c>
      <c r="C43" s="12" t="s">
        <v>387</v>
      </c>
      <c r="D43" s="50" t="s">
        <v>496</v>
      </c>
      <c r="E43" s="12" t="s">
        <v>6</v>
      </c>
    </row>
    <row r="44" spans="1:5" ht="25.5">
      <c r="A44" s="12">
        <f t="shared" si="0"/>
        <v>270</v>
      </c>
      <c r="B44" s="12">
        <v>4</v>
      </c>
      <c r="C44" s="12" t="s">
        <v>387</v>
      </c>
      <c r="D44" s="50" t="s">
        <v>497</v>
      </c>
      <c r="E44" s="12" t="s">
        <v>6</v>
      </c>
    </row>
    <row r="45" spans="1:5" ht="25.5">
      <c r="A45" s="12">
        <f t="shared" si="0"/>
        <v>274</v>
      </c>
      <c r="B45" s="12">
        <v>4</v>
      </c>
      <c r="C45" s="12" t="s">
        <v>387</v>
      </c>
      <c r="D45" s="50" t="s">
        <v>498</v>
      </c>
      <c r="E45" s="12" t="s">
        <v>6</v>
      </c>
    </row>
    <row r="46" spans="1:5" ht="25.5">
      <c r="A46" s="12">
        <f t="shared" si="0"/>
        <v>278</v>
      </c>
      <c r="B46" s="12">
        <v>4</v>
      </c>
      <c r="C46" s="12" t="s">
        <v>387</v>
      </c>
      <c r="D46" s="50" t="s">
        <v>499</v>
      </c>
      <c r="E46" s="12" t="s">
        <v>6</v>
      </c>
    </row>
    <row r="47" spans="1:5">
      <c r="A47" s="12">
        <f t="shared" si="0"/>
        <v>282</v>
      </c>
      <c r="B47" s="12">
        <v>4</v>
      </c>
      <c r="C47" s="12" t="s">
        <v>387</v>
      </c>
      <c r="D47" s="50" t="s">
        <v>500</v>
      </c>
      <c r="E47" s="12" t="s">
        <v>6</v>
      </c>
    </row>
    <row r="48" spans="1:5" ht="25.5">
      <c r="A48" s="12">
        <f t="shared" si="0"/>
        <v>286</v>
      </c>
      <c r="B48" s="12">
        <v>4</v>
      </c>
      <c r="C48" s="12" t="s">
        <v>387</v>
      </c>
      <c r="D48" s="50" t="s">
        <v>501</v>
      </c>
      <c r="E48" s="12" t="s">
        <v>6</v>
      </c>
    </row>
    <row r="49" spans="1:5" ht="25.5">
      <c r="A49" s="12">
        <f t="shared" si="0"/>
        <v>290</v>
      </c>
      <c r="B49" s="12">
        <v>4</v>
      </c>
      <c r="C49" s="12" t="s">
        <v>387</v>
      </c>
      <c r="D49" s="50" t="s">
        <v>502</v>
      </c>
      <c r="E49" s="12" t="s">
        <v>6</v>
      </c>
    </row>
    <row r="50" spans="1:5">
      <c r="A50" s="12">
        <f t="shared" si="0"/>
        <v>294</v>
      </c>
      <c r="B50" s="12">
        <v>4</v>
      </c>
      <c r="C50" s="12" t="s">
        <v>387</v>
      </c>
      <c r="D50" s="50" t="s">
        <v>503</v>
      </c>
      <c r="E50" s="12" t="s">
        <v>6</v>
      </c>
    </row>
    <row r="51" spans="1:5">
      <c r="A51" s="12">
        <f t="shared" si="0"/>
        <v>298</v>
      </c>
      <c r="B51" s="12">
        <v>4</v>
      </c>
      <c r="C51" s="12" t="s">
        <v>387</v>
      </c>
      <c r="D51" s="50" t="s">
        <v>504</v>
      </c>
      <c r="E51" s="12" t="s">
        <v>6</v>
      </c>
    </row>
    <row r="52" spans="1:5">
      <c r="A52" s="12">
        <f t="shared" si="0"/>
        <v>302</v>
      </c>
      <c r="B52" s="12">
        <v>4</v>
      </c>
      <c r="C52" s="12" t="s">
        <v>386</v>
      </c>
      <c r="D52" s="50" t="s">
        <v>505</v>
      </c>
      <c r="E52" s="12" t="s">
        <v>6</v>
      </c>
    </row>
    <row r="53" spans="1:5">
      <c r="A53" s="12">
        <f t="shared" si="0"/>
        <v>306</v>
      </c>
      <c r="B53" s="12">
        <v>4</v>
      </c>
      <c r="C53" s="12" t="s">
        <v>386</v>
      </c>
      <c r="D53" s="50" t="s">
        <v>506</v>
      </c>
      <c r="E53" s="12" t="s">
        <v>6</v>
      </c>
    </row>
    <row r="54" spans="1:5">
      <c r="A54" s="12">
        <f t="shared" si="0"/>
        <v>310</v>
      </c>
      <c r="B54" s="12">
        <v>4</v>
      </c>
      <c r="C54" s="12" t="s">
        <v>386</v>
      </c>
      <c r="D54" s="50" t="s">
        <v>507</v>
      </c>
      <c r="E54" s="12" t="s">
        <v>6</v>
      </c>
    </row>
    <row r="55" spans="1:5">
      <c r="A55" s="12">
        <f t="shared" si="0"/>
        <v>314</v>
      </c>
      <c r="B55" s="12">
        <v>4</v>
      </c>
      <c r="C55" s="12" t="s">
        <v>386</v>
      </c>
      <c r="D55" s="50" t="s">
        <v>508</v>
      </c>
      <c r="E55" s="12" t="s">
        <v>6</v>
      </c>
    </row>
    <row r="56" spans="1:5" ht="25.5">
      <c r="A56" s="12">
        <f t="shared" si="0"/>
        <v>318</v>
      </c>
      <c r="B56" s="12">
        <v>4</v>
      </c>
      <c r="C56" s="12" t="s">
        <v>386</v>
      </c>
      <c r="D56" s="50" t="s">
        <v>509</v>
      </c>
      <c r="E56" s="12" t="s">
        <v>6</v>
      </c>
    </row>
    <row r="57" spans="1:5" ht="25.5">
      <c r="A57" s="12">
        <f t="shared" si="0"/>
        <v>322</v>
      </c>
      <c r="B57" s="12">
        <v>4</v>
      </c>
      <c r="C57" s="12" t="s">
        <v>386</v>
      </c>
      <c r="D57" s="50" t="s">
        <v>510</v>
      </c>
      <c r="E57" s="12" t="s">
        <v>6</v>
      </c>
    </row>
  </sheetData>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499984740745262"/>
  </sheetPr>
  <dimension ref="A2:E40"/>
  <sheetViews>
    <sheetView zoomScale="175" zoomScaleNormal="175" workbookViewId="0">
      <selection activeCell="A2" sqref="A2"/>
    </sheetView>
  </sheetViews>
  <sheetFormatPr defaultRowHeight="12.75"/>
  <cols>
    <col min="3" max="3" width="31.73046875" customWidth="1"/>
    <col min="4" max="4" width="31.59765625" customWidth="1"/>
    <col min="5" max="5" width="30.59765625" customWidth="1"/>
  </cols>
  <sheetData>
    <row r="2" spans="1:5" ht="14.25">
      <c r="A2" s="46" t="s">
        <v>859</v>
      </c>
      <c r="B2" s="46"/>
      <c r="C2" s="46"/>
    </row>
    <row r="3" spans="1:5">
      <c r="A3" s="13" t="s">
        <v>621</v>
      </c>
    </row>
    <row r="6" spans="1:5" ht="16.149999999999999" customHeight="1">
      <c r="A6" s="61" t="s">
        <v>3</v>
      </c>
      <c r="B6" s="61" t="s">
        <v>5</v>
      </c>
      <c r="C6" s="61" t="s">
        <v>4</v>
      </c>
      <c r="D6" s="61" t="s">
        <v>0</v>
      </c>
      <c r="E6" s="61" t="s">
        <v>57</v>
      </c>
    </row>
    <row r="7" spans="1:5">
      <c r="A7" s="12">
        <v>1</v>
      </c>
      <c r="B7" s="12">
        <v>3</v>
      </c>
      <c r="C7" s="12" t="s">
        <v>622</v>
      </c>
      <c r="D7" s="12" t="s">
        <v>200</v>
      </c>
      <c r="E7" s="12" t="s">
        <v>6</v>
      </c>
    </row>
    <row r="8" spans="1:5">
      <c r="A8" s="12">
        <f t="shared" ref="A8:A40" si="0">SUM(A7:B7)</f>
        <v>4</v>
      </c>
      <c r="B8" s="12">
        <v>50</v>
      </c>
      <c r="C8" s="12" t="s">
        <v>141</v>
      </c>
      <c r="D8" s="12" t="s">
        <v>201</v>
      </c>
      <c r="E8" s="12" t="s">
        <v>6</v>
      </c>
    </row>
    <row r="9" spans="1:5">
      <c r="A9" s="12">
        <f t="shared" si="0"/>
        <v>54</v>
      </c>
      <c r="B9" s="12">
        <v>10</v>
      </c>
      <c r="C9" s="12" t="s">
        <v>60</v>
      </c>
      <c r="D9" s="1" t="s">
        <v>623</v>
      </c>
      <c r="E9" s="12" t="s">
        <v>6</v>
      </c>
    </row>
    <row r="10" spans="1:5">
      <c r="A10" s="12">
        <f t="shared" si="0"/>
        <v>64</v>
      </c>
      <c r="B10" s="12">
        <v>4</v>
      </c>
      <c r="C10" s="12" t="s">
        <v>63</v>
      </c>
      <c r="D10" s="1" t="s">
        <v>624</v>
      </c>
      <c r="E10" s="12" t="s">
        <v>6</v>
      </c>
    </row>
    <row r="11" spans="1:5">
      <c r="A11" s="12">
        <f t="shared" si="0"/>
        <v>68</v>
      </c>
      <c r="B11" s="1">
        <v>9</v>
      </c>
      <c r="C11" s="12" t="s">
        <v>98</v>
      </c>
      <c r="D11" s="1" t="s">
        <v>361</v>
      </c>
      <c r="E11" s="12" t="s">
        <v>6</v>
      </c>
    </row>
    <row r="12" spans="1:5">
      <c r="A12" s="12">
        <f t="shared" si="0"/>
        <v>77</v>
      </c>
      <c r="B12" s="12">
        <v>4</v>
      </c>
      <c r="C12" s="12" t="s">
        <v>63</v>
      </c>
      <c r="D12" s="1" t="s">
        <v>625</v>
      </c>
      <c r="E12" s="12" t="s">
        <v>6</v>
      </c>
    </row>
    <row r="13" spans="1:5">
      <c r="A13" s="12">
        <f t="shared" si="0"/>
        <v>81</v>
      </c>
      <c r="B13" s="1">
        <v>50</v>
      </c>
      <c r="C13" s="12" t="s">
        <v>141</v>
      </c>
      <c r="D13" s="1" t="s">
        <v>626</v>
      </c>
      <c r="E13" s="12" t="s">
        <v>8</v>
      </c>
    </row>
    <row r="14" spans="1:5">
      <c r="A14" s="12">
        <f t="shared" si="0"/>
        <v>131</v>
      </c>
      <c r="B14" s="12">
        <v>1</v>
      </c>
      <c r="C14" s="12" t="s">
        <v>55</v>
      </c>
      <c r="D14" s="1" t="s">
        <v>627</v>
      </c>
      <c r="E14" s="12" t="s">
        <v>6</v>
      </c>
    </row>
    <row r="15" spans="1:5">
      <c r="A15" s="12">
        <f t="shared" si="0"/>
        <v>132</v>
      </c>
      <c r="B15" s="12">
        <v>1</v>
      </c>
      <c r="C15" s="12" t="s">
        <v>55</v>
      </c>
      <c r="D15" s="1" t="s">
        <v>628</v>
      </c>
      <c r="E15" s="12" t="s">
        <v>6</v>
      </c>
    </row>
    <row r="16" spans="1:5">
      <c r="A16" s="12">
        <f t="shared" si="0"/>
        <v>133</v>
      </c>
      <c r="B16" s="12">
        <v>1</v>
      </c>
      <c r="C16" s="12" t="s">
        <v>55</v>
      </c>
      <c r="D16" s="1" t="s">
        <v>629</v>
      </c>
      <c r="E16" s="12" t="s">
        <v>6</v>
      </c>
    </row>
    <row r="17" spans="1:5">
      <c r="A17" s="12">
        <f t="shared" si="0"/>
        <v>134</v>
      </c>
      <c r="B17" s="12">
        <v>1</v>
      </c>
      <c r="C17" s="12" t="s">
        <v>55</v>
      </c>
      <c r="D17" s="1" t="s">
        <v>630</v>
      </c>
      <c r="E17" s="12" t="s">
        <v>6</v>
      </c>
    </row>
    <row r="18" spans="1:5">
      <c r="A18" s="12">
        <f t="shared" si="0"/>
        <v>135</v>
      </c>
      <c r="B18" s="12">
        <v>1</v>
      </c>
      <c r="C18" s="12" t="s">
        <v>55</v>
      </c>
      <c r="D18" s="1" t="s">
        <v>631</v>
      </c>
      <c r="E18" s="12" t="s">
        <v>6</v>
      </c>
    </row>
    <row r="19" spans="1:5">
      <c r="A19" s="12">
        <f t="shared" si="0"/>
        <v>136</v>
      </c>
      <c r="B19" s="12">
        <v>1</v>
      </c>
      <c r="C19" s="12" t="s">
        <v>55</v>
      </c>
      <c r="D19" s="1" t="s">
        <v>632</v>
      </c>
      <c r="E19" s="12" t="s">
        <v>6</v>
      </c>
    </row>
    <row r="20" spans="1:5">
      <c r="A20" s="12">
        <f t="shared" si="0"/>
        <v>137</v>
      </c>
      <c r="B20" s="12">
        <v>1</v>
      </c>
      <c r="C20" s="12" t="s">
        <v>55</v>
      </c>
      <c r="D20" s="1" t="s">
        <v>633</v>
      </c>
      <c r="E20" s="12" t="s">
        <v>6</v>
      </c>
    </row>
    <row r="21" spans="1:5">
      <c r="A21" s="12">
        <f t="shared" si="0"/>
        <v>138</v>
      </c>
      <c r="B21" s="12">
        <v>1</v>
      </c>
      <c r="C21" s="12" t="s">
        <v>55</v>
      </c>
      <c r="D21" s="1" t="s">
        <v>634</v>
      </c>
      <c r="E21" s="12" t="s">
        <v>6</v>
      </c>
    </row>
    <row r="22" spans="1:5">
      <c r="A22" s="12">
        <f t="shared" si="0"/>
        <v>139</v>
      </c>
      <c r="B22" s="12">
        <v>1</v>
      </c>
      <c r="C22" s="12" t="s">
        <v>55</v>
      </c>
      <c r="D22" s="1" t="s">
        <v>635</v>
      </c>
      <c r="E22" s="12" t="s">
        <v>6</v>
      </c>
    </row>
    <row r="23" spans="1:5">
      <c r="A23" s="12">
        <f t="shared" si="0"/>
        <v>140</v>
      </c>
      <c r="B23" s="12">
        <v>1</v>
      </c>
      <c r="C23" s="12" t="s">
        <v>55</v>
      </c>
      <c r="D23" s="1" t="s">
        <v>636</v>
      </c>
      <c r="E23" s="12" t="s">
        <v>6</v>
      </c>
    </row>
    <row r="24" spans="1:5">
      <c r="A24" s="12">
        <f t="shared" si="0"/>
        <v>141</v>
      </c>
      <c r="B24" s="12">
        <v>1</v>
      </c>
      <c r="C24" s="12" t="s">
        <v>55</v>
      </c>
      <c r="D24" s="1" t="s">
        <v>637</v>
      </c>
      <c r="E24" s="12" t="s">
        <v>6</v>
      </c>
    </row>
    <row r="25" spans="1:5">
      <c r="A25" s="12">
        <f t="shared" si="0"/>
        <v>142</v>
      </c>
      <c r="B25" s="12">
        <v>1</v>
      </c>
      <c r="C25" s="12" t="s">
        <v>55</v>
      </c>
      <c r="D25" s="1" t="s">
        <v>362</v>
      </c>
      <c r="E25" s="12" t="s">
        <v>6</v>
      </c>
    </row>
    <row r="26" spans="1:5">
      <c r="A26" s="12">
        <f t="shared" si="0"/>
        <v>143</v>
      </c>
      <c r="B26" s="12">
        <v>1</v>
      </c>
      <c r="C26" s="12" t="s">
        <v>55</v>
      </c>
      <c r="D26" s="1" t="s">
        <v>638</v>
      </c>
      <c r="E26" s="12" t="s">
        <v>6</v>
      </c>
    </row>
    <row r="27" spans="1:5">
      <c r="A27" s="12">
        <f t="shared" si="0"/>
        <v>144</v>
      </c>
      <c r="B27" s="12">
        <v>1</v>
      </c>
      <c r="C27" s="12" t="s">
        <v>55</v>
      </c>
      <c r="D27" s="1" t="s">
        <v>363</v>
      </c>
      <c r="E27" s="12" t="s">
        <v>6</v>
      </c>
    </row>
    <row r="28" spans="1:5">
      <c r="A28" s="12">
        <f t="shared" si="0"/>
        <v>145</v>
      </c>
      <c r="B28" s="1">
        <v>50</v>
      </c>
      <c r="C28" s="12" t="s">
        <v>141</v>
      </c>
      <c r="D28" s="1" t="s">
        <v>639</v>
      </c>
      <c r="E28" s="12" t="s">
        <v>8</v>
      </c>
    </row>
    <row r="29" spans="1:5">
      <c r="A29" s="12">
        <f t="shared" si="0"/>
        <v>195</v>
      </c>
      <c r="B29" s="12">
        <v>4</v>
      </c>
      <c r="C29" s="12" t="s">
        <v>364</v>
      </c>
      <c r="D29" s="1" t="s">
        <v>640</v>
      </c>
      <c r="E29" s="12" t="s">
        <v>6</v>
      </c>
    </row>
    <row r="30" spans="1:5">
      <c r="A30" s="12">
        <f t="shared" si="0"/>
        <v>199</v>
      </c>
      <c r="B30" s="12">
        <v>1</v>
      </c>
      <c r="C30" s="12" t="s">
        <v>55</v>
      </c>
      <c r="D30" s="1" t="s">
        <v>641</v>
      </c>
      <c r="E30" s="12" t="s">
        <v>6</v>
      </c>
    </row>
    <row r="31" spans="1:5">
      <c r="A31" s="12">
        <f t="shared" si="0"/>
        <v>200</v>
      </c>
      <c r="B31" s="12">
        <v>1</v>
      </c>
      <c r="C31" s="12" t="s">
        <v>55</v>
      </c>
      <c r="D31" s="1" t="s">
        <v>642</v>
      </c>
      <c r="E31" s="12" t="s">
        <v>6</v>
      </c>
    </row>
    <row r="32" spans="1:5">
      <c r="A32" s="12">
        <f t="shared" si="0"/>
        <v>201</v>
      </c>
      <c r="B32" s="12">
        <v>1</v>
      </c>
      <c r="C32" s="12" t="s">
        <v>55</v>
      </c>
      <c r="D32" s="1" t="s">
        <v>643</v>
      </c>
      <c r="E32" s="12" t="s">
        <v>6</v>
      </c>
    </row>
    <row r="33" spans="1:5">
      <c r="A33" s="12">
        <f t="shared" si="0"/>
        <v>202</v>
      </c>
      <c r="B33" s="12">
        <v>1</v>
      </c>
      <c r="C33" s="12" t="s">
        <v>55</v>
      </c>
      <c r="D33" s="1" t="s">
        <v>644</v>
      </c>
      <c r="E33" s="12" t="s">
        <v>6</v>
      </c>
    </row>
    <row r="34" spans="1:5">
      <c r="A34" s="12">
        <f t="shared" si="0"/>
        <v>203</v>
      </c>
      <c r="B34" s="12">
        <v>1</v>
      </c>
      <c r="C34" s="12" t="s">
        <v>55</v>
      </c>
      <c r="D34" s="1" t="s">
        <v>645</v>
      </c>
      <c r="E34" s="12" t="s">
        <v>6</v>
      </c>
    </row>
    <row r="35" spans="1:5">
      <c r="A35" s="12">
        <f t="shared" si="0"/>
        <v>204</v>
      </c>
      <c r="B35" s="12">
        <v>1</v>
      </c>
      <c r="C35" s="12" t="s">
        <v>55</v>
      </c>
      <c r="D35" s="1" t="s">
        <v>646</v>
      </c>
      <c r="E35" s="12" t="s">
        <v>6</v>
      </c>
    </row>
    <row r="36" spans="1:5">
      <c r="A36" s="12">
        <f t="shared" si="0"/>
        <v>205</v>
      </c>
      <c r="B36" s="1">
        <v>50</v>
      </c>
      <c r="C36" s="12" t="s">
        <v>141</v>
      </c>
      <c r="D36" s="1" t="s">
        <v>647</v>
      </c>
      <c r="E36" s="1" t="s">
        <v>8</v>
      </c>
    </row>
    <row r="37" spans="1:5">
      <c r="A37" s="12">
        <f t="shared" si="0"/>
        <v>255</v>
      </c>
      <c r="B37" s="12">
        <v>10</v>
      </c>
      <c r="C37" s="12" t="s">
        <v>60</v>
      </c>
      <c r="D37" s="1" t="s">
        <v>648</v>
      </c>
      <c r="E37" s="1" t="s">
        <v>649</v>
      </c>
    </row>
    <row r="38" spans="1:5">
      <c r="A38" s="12">
        <f t="shared" si="0"/>
        <v>265</v>
      </c>
      <c r="B38" s="1">
        <v>9</v>
      </c>
      <c r="C38" s="12" t="s">
        <v>98</v>
      </c>
      <c r="D38" s="1" t="s">
        <v>650</v>
      </c>
      <c r="E38" s="1" t="s">
        <v>649</v>
      </c>
    </row>
    <row r="39" spans="1:5">
      <c r="A39" s="12">
        <f t="shared" si="0"/>
        <v>274</v>
      </c>
      <c r="B39" s="12">
        <v>4</v>
      </c>
      <c r="C39" s="12" t="s">
        <v>63</v>
      </c>
      <c r="D39" s="1" t="s">
        <v>651</v>
      </c>
      <c r="E39" s="1" t="s">
        <v>652</v>
      </c>
    </row>
    <row r="40" spans="1:5">
      <c r="A40" s="12">
        <f t="shared" si="0"/>
        <v>278</v>
      </c>
      <c r="B40" s="12">
        <v>4</v>
      </c>
      <c r="C40" s="12" t="s">
        <v>63</v>
      </c>
      <c r="D40" s="1" t="s">
        <v>653</v>
      </c>
      <c r="E40" s="1" t="s">
        <v>654</v>
      </c>
    </row>
  </sheetData>
  <pageMargins left="0.7" right="0.7" top="0.75" bottom="0.7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2:E37"/>
  <sheetViews>
    <sheetView topLeftCell="A16" zoomScale="175" zoomScaleNormal="175" workbookViewId="0">
      <selection activeCell="A37" sqref="A37"/>
    </sheetView>
  </sheetViews>
  <sheetFormatPr defaultColWidth="8.86328125" defaultRowHeight="12.75"/>
  <cols>
    <col min="1" max="1" width="8.86328125" style="39"/>
    <col min="2" max="2" width="9.1328125" style="65" customWidth="1"/>
    <col min="3" max="3" width="33.73046875" style="39" customWidth="1"/>
    <col min="4" max="4" width="31.59765625" style="39" customWidth="1"/>
    <col min="5" max="5" width="38.86328125" style="39" customWidth="1"/>
    <col min="6" max="16384" width="8.86328125" style="39"/>
  </cols>
  <sheetData>
    <row r="2" spans="1:5" ht="14.25">
      <c r="A2" s="62" t="s">
        <v>350</v>
      </c>
      <c r="B2" s="63"/>
      <c r="C2" s="62"/>
    </row>
    <row r="3" spans="1:5">
      <c r="A3" s="64" t="s">
        <v>539</v>
      </c>
    </row>
    <row r="6" spans="1:5" ht="16.149999999999999" customHeight="1">
      <c r="A6" s="40" t="s">
        <v>3</v>
      </c>
      <c r="B6" s="66" t="s">
        <v>5</v>
      </c>
      <c r="C6" s="40" t="s">
        <v>4</v>
      </c>
      <c r="D6" s="40" t="s">
        <v>0</v>
      </c>
      <c r="E6" s="40" t="s">
        <v>57</v>
      </c>
    </row>
    <row r="7" spans="1:5">
      <c r="A7" s="41">
        <v>1</v>
      </c>
      <c r="B7" s="67" t="s">
        <v>541</v>
      </c>
      <c r="C7" s="41" t="s">
        <v>604</v>
      </c>
      <c r="D7" s="41" t="s">
        <v>200</v>
      </c>
      <c r="E7" s="41" t="s">
        <v>605</v>
      </c>
    </row>
    <row r="8" spans="1:5">
      <c r="A8" s="41">
        <f>A7+B7</f>
        <v>4</v>
      </c>
      <c r="B8" s="67" t="s">
        <v>544</v>
      </c>
      <c r="C8" s="41" t="s">
        <v>141</v>
      </c>
      <c r="D8" s="41" t="s">
        <v>201</v>
      </c>
      <c r="E8" s="41" t="s">
        <v>605</v>
      </c>
    </row>
    <row r="9" spans="1:5">
      <c r="A9" s="41">
        <f t="shared" ref="A9:A37" si="0">A8+B8</f>
        <v>54</v>
      </c>
      <c r="B9" s="67" t="s">
        <v>540</v>
      </c>
      <c r="C9" s="41" t="s">
        <v>60</v>
      </c>
      <c r="D9" s="41" t="s">
        <v>556</v>
      </c>
      <c r="E9" s="41" t="s">
        <v>605</v>
      </c>
    </row>
    <row r="10" spans="1:5">
      <c r="A10" s="41">
        <f t="shared" si="0"/>
        <v>64</v>
      </c>
      <c r="B10" s="67" t="s">
        <v>545</v>
      </c>
      <c r="C10" s="41" t="s">
        <v>141</v>
      </c>
      <c r="D10" s="41" t="s">
        <v>557</v>
      </c>
      <c r="E10" s="41" t="s">
        <v>605</v>
      </c>
    </row>
    <row r="11" spans="1:5">
      <c r="A11" s="41">
        <f t="shared" si="0"/>
        <v>73</v>
      </c>
      <c r="B11" s="67" t="s">
        <v>542</v>
      </c>
      <c r="C11" s="41" t="s">
        <v>608</v>
      </c>
      <c r="D11" s="41" t="s">
        <v>558</v>
      </c>
      <c r="E11" s="41" t="s">
        <v>605</v>
      </c>
    </row>
    <row r="12" spans="1:5">
      <c r="A12" s="41">
        <f t="shared" si="0"/>
        <v>77</v>
      </c>
      <c r="B12" s="67" t="s">
        <v>542</v>
      </c>
      <c r="C12" s="41" t="s">
        <v>63</v>
      </c>
      <c r="D12" s="41" t="s">
        <v>559</v>
      </c>
      <c r="E12" s="41" t="s">
        <v>606</v>
      </c>
    </row>
    <row r="13" spans="1:5">
      <c r="A13" s="41">
        <f t="shared" si="0"/>
        <v>81</v>
      </c>
      <c r="B13" s="67" t="s">
        <v>546</v>
      </c>
      <c r="C13" s="41" t="s">
        <v>61</v>
      </c>
      <c r="D13" s="41" t="s">
        <v>560</v>
      </c>
      <c r="E13" s="41" t="s">
        <v>606</v>
      </c>
    </row>
    <row r="14" spans="1:5">
      <c r="A14" s="41">
        <f t="shared" si="0"/>
        <v>88</v>
      </c>
      <c r="B14" s="67" t="s">
        <v>542</v>
      </c>
      <c r="C14" s="41" t="s">
        <v>608</v>
      </c>
      <c r="D14" s="41" t="s">
        <v>561</v>
      </c>
      <c r="E14" s="41" t="s">
        <v>605</v>
      </c>
    </row>
    <row r="15" spans="1:5">
      <c r="A15" s="41">
        <f t="shared" si="0"/>
        <v>92</v>
      </c>
      <c r="B15" s="67" t="s">
        <v>542</v>
      </c>
      <c r="C15" s="41" t="s">
        <v>63</v>
      </c>
      <c r="D15" s="41" t="s">
        <v>562</v>
      </c>
      <c r="E15" s="41" t="s">
        <v>609</v>
      </c>
    </row>
    <row r="16" spans="1:5">
      <c r="A16" s="41">
        <f t="shared" si="0"/>
        <v>96</v>
      </c>
      <c r="B16" s="67" t="s">
        <v>542</v>
      </c>
      <c r="C16" s="41" t="s">
        <v>63</v>
      </c>
      <c r="D16" s="41" t="s">
        <v>563</v>
      </c>
      <c r="E16" s="41" t="s">
        <v>610</v>
      </c>
    </row>
    <row r="17" spans="1:5">
      <c r="A17" s="41">
        <f t="shared" si="0"/>
        <v>100</v>
      </c>
      <c r="B17" s="67" t="s">
        <v>540</v>
      </c>
      <c r="C17" s="41" t="s">
        <v>60</v>
      </c>
      <c r="D17" s="41" t="s">
        <v>188</v>
      </c>
      <c r="E17" s="41" t="s">
        <v>607</v>
      </c>
    </row>
    <row r="18" spans="1:5">
      <c r="A18" s="41">
        <f t="shared" si="0"/>
        <v>110</v>
      </c>
      <c r="B18" s="67" t="s">
        <v>543</v>
      </c>
      <c r="C18" s="41" t="s">
        <v>55</v>
      </c>
      <c r="D18" s="41" t="s">
        <v>552</v>
      </c>
      <c r="E18" s="41" t="s">
        <v>607</v>
      </c>
    </row>
    <row r="19" spans="1:5">
      <c r="A19" s="41">
        <f t="shared" si="0"/>
        <v>111</v>
      </c>
      <c r="B19" s="67" t="s">
        <v>543</v>
      </c>
      <c r="C19" s="41" t="s">
        <v>55</v>
      </c>
      <c r="D19" s="41" t="s">
        <v>553</v>
      </c>
      <c r="E19" s="41" t="s">
        <v>607</v>
      </c>
    </row>
    <row r="20" spans="1:5">
      <c r="A20" s="41">
        <f t="shared" si="0"/>
        <v>112</v>
      </c>
      <c r="B20" s="67" t="s">
        <v>543</v>
      </c>
      <c r="C20" s="41" t="s">
        <v>55</v>
      </c>
      <c r="D20" s="41" t="s">
        <v>554</v>
      </c>
      <c r="E20" s="41" t="s">
        <v>607</v>
      </c>
    </row>
    <row r="21" spans="1:5">
      <c r="A21" s="41">
        <f t="shared" si="0"/>
        <v>113</v>
      </c>
      <c r="B21" s="67" t="s">
        <v>543</v>
      </c>
      <c r="C21" s="41" t="s">
        <v>55</v>
      </c>
      <c r="D21" s="41" t="s">
        <v>555</v>
      </c>
      <c r="E21" s="41" t="s">
        <v>607</v>
      </c>
    </row>
    <row r="22" spans="1:5">
      <c r="A22" s="41">
        <f t="shared" si="0"/>
        <v>114</v>
      </c>
      <c r="B22" s="67" t="s">
        <v>543</v>
      </c>
      <c r="C22" s="41" t="s">
        <v>55</v>
      </c>
      <c r="D22" s="41" t="s">
        <v>564</v>
      </c>
      <c r="E22" s="41" t="s">
        <v>607</v>
      </c>
    </row>
    <row r="23" spans="1:5">
      <c r="A23" s="41">
        <f t="shared" si="0"/>
        <v>115</v>
      </c>
      <c r="B23" s="67" t="s">
        <v>543</v>
      </c>
      <c r="C23" s="41" t="s">
        <v>55</v>
      </c>
      <c r="D23" s="41" t="s">
        <v>362</v>
      </c>
      <c r="E23" s="41" t="s">
        <v>607</v>
      </c>
    </row>
    <row r="24" spans="1:5">
      <c r="A24" s="41">
        <f t="shared" si="0"/>
        <v>116</v>
      </c>
      <c r="B24" s="67" t="s">
        <v>543</v>
      </c>
      <c r="C24" s="41" t="s">
        <v>55</v>
      </c>
      <c r="D24" s="41" t="s">
        <v>565</v>
      </c>
      <c r="E24" s="41" t="s">
        <v>607</v>
      </c>
    </row>
    <row r="25" spans="1:5">
      <c r="A25" s="41">
        <f t="shared" si="0"/>
        <v>117</v>
      </c>
      <c r="B25" s="67" t="s">
        <v>543</v>
      </c>
      <c r="C25" s="41" t="s">
        <v>55</v>
      </c>
      <c r="D25" s="41" t="s">
        <v>566</v>
      </c>
      <c r="E25" s="41" t="s">
        <v>607</v>
      </c>
    </row>
    <row r="26" spans="1:5">
      <c r="A26" s="41">
        <f t="shared" si="0"/>
        <v>118</v>
      </c>
      <c r="B26" s="67" t="s">
        <v>543</v>
      </c>
      <c r="C26" s="41" t="s">
        <v>55</v>
      </c>
      <c r="D26" s="41" t="s">
        <v>567</v>
      </c>
      <c r="E26" s="41" t="s">
        <v>607</v>
      </c>
    </row>
    <row r="27" spans="1:5">
      <c r="A27" s="41">
        <f t="shared" si="0"/>
        <v>119</v>
      </c>
      <c r="B27" s="67" t="s">
        <v>543</v>
      </c>
      <c r="C27" s="41" t="s">
        <v>55</v>
      </c>
      <c r="D27" s="41" t="s">
        <v>568</v>
      </c>
      <c r="E27" s="41" t="s">
        <v>607</v>
      </c>
    </row>
    <row r="28" spans="1:5">
      <c r="A28" s="41">
        <f t="shared" si="0"/>
        <v>120</v>
      </c>
      <c r="B28" s="67" t="s">
        <v>544</v>
      </c>
      <c r="C28" s="41" t="s">
        <v>141</v>
      </c>
      <c r="D28" s="41" t="s">
        <v>569</v>
      </c>
      <c r="E28" s="41" t="s">
        <v>611</v>
      </c>
    </row>
    <row r="29" spans="1:5">
      <c r="A29" s="41">
        <f t="shared" si="0"/>
        <v>170</v>
      </c>
      <c r="B29" s="67" t="s">
        <v>543</v>
      </c>
      <c r="C29" s="41" t="s">
        <v>55</v>
      </c>
      <c r="D29" s="41" t="s">
        <v>547</v>
      </c>
      <c r="E29" s="41" t="s">
        <v>607</v>
      </c>
    </row>
    <row r="30" spans="1:5">
      <c r="A30" s="41">
        <f t="shared" si="0"/>
        <v>171</v>
      </c>
      <c r="B30" s="67" t="s">
        <v>543</v>
      </c>
      <c r="C30" s="41" t="s">
        <v>55</v>
      </c>
      <c r="D30" s="41" t="s">
        <v>548</v>
      </c>
      <c r="E30" s="41" t="s">
        <v>607</v>
      </c>
    </row>
    <row r="31" spans="1:5">
      <c r="A31" s="41">
        <f t="shared" si="0"/>
        <v>172</v>
      </c>
      <c r="B31" s="67" t="s">
        <v>543</v>
      </c>
      <c r="C31" s="41" t="s">
        <v>55</v>
      </c>
      <c r="D31" s="41" t="s">
        <v>549</v>
      </c>
      <c r="E31" s="41" t="s">
        <v>607</v>
      </c>
    </row>
    <row r="32" spans="1:5">
      <c r="A32" s="41">
        <f t="shared" si="0"/>
        <v>173</v>
      </c>
      <c r="B32" s="67" t="s">
        <v>543</v>
      </c>
      <c r="C32" s="41" t="s">
        <v>55</v>
      </c>
      <c r="D32" s="41" t="s">
        <v>550</v>
      </c>
      <c r="E32" s="41" t="s">
        <v>607</v>
      </c>
    </row>
    <row r="33" spans="1:5">
      <c r="A33" s="41">
        <f t="shared" si="0"/>
        <v>174</v>
      </c>
      <c r="B33" s="67" t="s">
        <v>543</v>
      </c>
      <c r="C33" s="41" t="s">
        <v>55</v>
      </c>
      <c r="D33" s="41" t="s">
        <v>551</v>
      </c>
      <c r="E33" s="41" t="s">
        <v>607</v>
      </c>
    </row>
    <row r="34" spans="1:5">
      <c r="A34" s="41">
        <f t="shared" si="0"/>
        <v>175</v>
      </c>
      <c r="B34" s="67" t="s">
        <v>543</v>
      </c>
      <c r="C34" s="41" t="s">
        <v>55</v>
      </c>
      <c r="D34" s="41" t="s">
        <v>570</v>
      </c>
      <c r="E34" s="41" t="s">
        <v>607</v>
      </c>
    </row>
    <row r="35" spans="1:5">
      <c r="A35" s="41">
        <f t="shared" si="0"/>
        <v>176</v>
      </c>
      <c r="B35" s="67" t="s">
        <v>543</v>
      </c>
      <c r="C35" s="41" t="s">
        <v>55</v>
      </c>
      <c r="D35" s="41" t="s">
        <v>363</v>
      </c>
      <c r="E35" s="41" t="s">
        <v>607</v>
      </c>
    </row>
    <row r="36" spans="1:5">
      <c r="A36" s="41">
        <f t="shared" si="0"/>
        <v>177</v>
      </c>
      <c r="B36" s="67" t="s">
        <v>543</v>
      </c>
      <c r="C36" s="41" t="s">
        <v>55</v>
      </c>
      <c r="D36" s="41" t="s">
        <v>571</v>
      </c>
      <c r="E36" s="41" t="s">
        <v>607</v>
      </c>
    </row>
    <row r="37" spans="1:5">
      <c r="A37" s="41">
        <f t="shared" si="0"/>
        <v>178</v>
      </c>
      <c r="B37" s="67" t="s">
        <v>544</v>
      </c>
      <c r="C37" s="41" t="s">
        <v>141</v>
      </c>
      <c r="D37" s="41" t="s">
        <v>572</v>
      </c>
      <c r="E37" s="68" t="s">
        <v>611</v>
      </c>
    </row>
  </sheetData>
  <pageMargins left="0.7"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2:E40"/>
  <sheetViews>
    <sheetView topLeftCell="A22" zoomScale="145" zoomScaleNormal="145" workbookViewId="0">
      <selection sqref="A1:IV65536"/>
    </sheetView>
  </sheetViews>
  <sheetFormatPr defaultColWidth="8.86328125" defaultRowHeight="12.75"/>
  <cols>
    <col min="1" max="1" width="8.86328125" style="39"/>
    <col min="2" max="2" width="9.1328125" style="65" customWidth="1"/>
    <col min="3" max="3" width="33.73046875" style="39" customWidth="1"/>
    <col min="4" max="4" width="35.3984375" style="39" customWidth="1"/>
    <col min="5" max="5" width="47.73046875" style="39" customWidth="1"/>
    <col min="6" max="16384" width="8.86328125" style="39"/>
  </cols>
  <sheetData>
    <row r="2" spans="1:5" ht="14.25">
      <c r="A2" s="62" t="s">
        <v>350</v>
      </c>
      <c r="B2" s="63"/>
      <c r="C2" s="62"/>
    </row>
    <row r="3" spans="1:5">
      <c r="A3" s="64" t="s">
        <v>613</v>
      </c>
    </row>
    <row r="6" spans="1:5" ht="16.149999999999999" customHeight="1">
      <c r="A6" s="40" t="s">
        <v>3</v>
      </c>
      <c r="B6" s="66" t="s">
        <v>5</v>
      </c>
      <c r="C6" s="40" t="s">
        <v>4</v>
      </c>
      <c r="D6" s="40" t="s">
        <v>0</v>
      </c>
      <c r="E6" s="40" t="s">
        <v>57</v>
      </c>
    </row>
    <row r="7" spans="1:5">
      <c r="A7" s="41">
        <v>1</v>
      </c>
      <c r="B7" s="67" t="s">
        <v>541</v>
      </c>
      <c r="C7" s="41" t="s">
        <v>612</v>
      </c>
      <c r="D7" s="41" t="s">
        <v>200</v>
      </c>
      <c r="E7" s="41" t="s">
        <v>605</v>
      </c>
    </row>
    <row r="8" spans="1:5">
      <c r="A8" s="41">
        <f>A7+B7</f>
        <v>4</v>
      </c>
      <c r="B8" s="67" t="s">
        <v>544</v>
      </c>
      <c r="C8" s="41" t="s">
        <v>141</v>
      </c>
      <c r="D8" s="41" t="s">
        <v>201</v>
      </c>
      <c r="E8" s="41" t="s">
        <v>605</v>
      </c>
    </row>
    <row r="9" spans="1:5">
      <c r="A9" s="41">
        <f t="shared" ref="A9:A40" si="0">A8+B8</f>
        <v>54</v>
      </c>
      <c r="B9" s="67" t="s">
        <v>540</v>
      </c>
      <c r="C9" s="41" t="s">
        <v>60</v>
      </c>
      <c r="D9" s="41" t="s">
        <v>556</v>
      </c>
      <c r="E9" s="41" t="s">
        <v>605</v>
      </c>
    </row>
    <row r="10" spans="1:5">
      <c r="A10" s="41">
        <f t="shared" si="0"/>
        <v>64</v>
      </c>
      <c r="B10" s="67" t="s">
        <v>542</v>
      </c>
      <c r="C10" s="41" t="s">
        <v>608</v>
      </c>
      <c r="D10" s="41" t="s">
        <v>573</v>
      </c>
      <c r="E10" s="41" t="s">
        <v>605</v>
      </c>
    </row>
    <row r="11" spans="1:5">
      <c r="A11" s="41">
        <f t="shared" si="0"/>
        <v>68</v>
      </c>
      <c r="B11" s="67" t="s">
        <v>542</v>
      </c>
      <c r="C11" s="41" t="s">
        <v>63</v>
      </c>
      <c r="D11" s="41" t="s">
        <v>574</v>
      </c>
      <c r="E11" s="41" t="s">
        <v>614</v>
      </c>
    </row>
    <row r="12" spans="1:5">
      <c r="A12" s="41">
        <f t="shared" si="0"/>
        <v>72</v>
      </c>
      <c r="B12" s="67" t="s">
        <v>542</v>
      </c>
      <c r="C12" s="41" t="s">
        <v>63</v>
      </c>
      <c r="D12" s="41" t="s">
        <v>575</v>
      </c>
      <c r="E12" s="41" t="s">
        <v>615</v>
      </c>
    </row>
    <row r="13" spans="1:5">
      <c r="A13" s="41">
        <f t="shared" si="0"/>
        <v>76</v>
      </c>
      <c r="B13" s="67" t="s">
        <v>540</v>
      </c>
      <c r="C13" s="41" t="s">
        <v>60</v>
      </c>
      <c r="D13" s="41" t="s">
        <v>576</v>
      </c>
      <c r="E13" s="41" t="s">
        <v>616</v>
      </c>
    </row>
    <row r="14" spans="1:5">
      <c r="A14" s="41">
        <f t="shared" si="0"/>
        <v>86</v>
      </c>
      <c r="B14" s="67" t="s">
        <v>545</v>
      </c>
      <c r="C14" s="41" t="s">
        <v>141</v>
      </c>
      <c r="D14" s="41" t="s">
        <v>577</v>
      </c>
      <c r="E14" s="41" t="s">
        <v>616</v>
      </c>
    </row>
    <row r="15" spans="1:5">
      <c r="A15" s="41">
        <f t="shared" si="0"/>
        <v>95</v>
      </c>
      <c r="B15" s="67" t="s">
        <v>543</v>
      </c>
      <c r="C15" s="41" t="s">
        <v>55</v>
      </c>
      <c r="D15" s="41" t="s">
        <v>578</v>
      </c>
      <c r="E15" s="41" t="s">
        <v>616</v>
      </c>
    </row>
    <row r="16" spans="1:5">
      <c r="A16" s="41">
        <f t="shared" si="0"/>
        <v>96</v>
      </c>
      <c r="B16" s="67" t="s">
        <v>543</v>
      </c>
      <c r="C16" s="41" t="s">
        <v>55</v>
      </c>
      <c r="D16" s="41" t="s">
        <v>579</v>
      </c>
      <c r="E16" s="41" t="s">
        <v>616</v>
      </c>
    </row>
    <row r="17" spans="1:5">
      <c r="A17" s="41">
        <f t="shared" si="0"/>
        <v>97</v>
      </c>
      <c r="B17" s="67" t="s">
        <v>543</v>
      </c>
      <c r="C17" s="41" t="s">
        <v>55</v>
      </c>
      <c r="D17" s="41" t="s">
        <v>580</v>
      </c>
      <c r="E17" s="41" t="s">
        <v>616</v>
      </c>
    </row>
    <row r="18" spans="1:5">
      <c r="A18" s="41">
        <f t="shared" si="0"/>
        <v>98</v>
      </c>
      <c r="B18" s="67" t="s">
        <v>543</v>
      </c>
      <c r="C18" s="41" t="s">
        <v>55</v>
      </c>
      <c r="D18" s="41" t="s">
        <v>581</v>
      </c>
      <c r="E18" s="41" t="s">
        <v>616</v>
      </c>
    </row>
    <row r="19" spans="1:5">
      <c r="A19" s="41">
        <f t="shared" si="0"/>
        <v>99</v>
      </c>
      <c r="B19" s="67" t="s">
        <v>543</v>
      </c>
      <c r="C19" s="41" t="s">
        <v>55</v>
      </c>
      <c r="D19" s="41" t="s">
        <v>582</v>
      </c>
      <c r="E19" s="41" t="s">
        <v>616</v>
      </c>
    </row>
    <row r="20" spans="1:5">
      <c r="A20" s="41">
        <f t="shared" si="0"/>
        <v>100</v>
      </c>
      <c r="B20" s="67" t="s">
        <v>543</v>
      </c>
      <c r="C20" s="41" t="s">
        <v>55</v>
      </c>
      <c r="D20" s="41" t="s">
        <v>583</v>
      </c>
      <c r="E20" s="41" t="s">
        <v>616</v>
      </c>
    </row>
    <row r="21" spans="1:5">
      <c r="A21" s="41">
        <f t="shared" si="0"/>
        <v>101</v>
      </c>
      <c r="B21" s="67" t="s">
        <v>543</v>
      </c>
      <c r="C21" s="41" t="s">
        <v>55</v>
      </c>
      <c r="D21" s="41" t="s">
        <v>584</v>
      </c>
      <c r="E21" s="41" t="s">
        <v>616</v>
      </c>
    </row>
    <row r="22" spans="1:5">
      <c r="A22" s="41">
        <f t="shared" si="0"/>
        <v>102</v>
      </c>
      <c r="B22" s="67" t="s">
        <v>543</v>
      </c>
      <c r="C22" s="41" t="s">
        <v>55</v>
      </c>
      <c r="D22" s="41" t="s">
        <v>585</v>
      </c>
      <c r="E22" s="41" t="s">
        <v>616</v>
      </c>
    </row>
    <row r="23" spans="1:5">
      <c r="A23" s="41">
        <f t="shared" si="0"/>
        <v>103</v>
      </c>
      <c r="B23" s="67" t="s">
        <v>543</v>
      </c>
      <c r="C23" s="41" t="s">
        <v>55</v>
      </c>
      <c r="D23" s="41" t="s">
        <v>586</v>
      </c>
      <c r="E23" s="41" t="s">
        <v>616</v>
      </c>
    </row>
    <row r="24" spans="1:5">
      <c r="A24" s="41">
        <f t="shared" si="0"/>
        <v>104</v>
      </c>
      <c r="B24" s="67" t="s">
        <v>544</v>
      </c>
      <c r="C24" s="41" t="s">
        <v>141</v>
      </c>
      <c r="D24" s="41" t="s">
        <v>587</v>
      </c>
      <c r="E24" s="41" t="s">
        <v>611</v>
      </c>
    </row>
    <row r="25" spans="1:5">
      <c r="A25" s="41">
        <f t="shared" si="0"/>
        <v>154</v>
      </c>
      <c r="B25" s="67" t="s">
        <v>542</v>
      </c>
      <c r="C25" s="41" t="s">
        <v>608</v>
      </c>
      <c r="D25" s="41" t="s">
        <v>588</v>
      </c>
      <c r="E25" s="41" t="s">
        <v>616</v>
      </c>
    </row>
    <row r="26" spans="1:5">
      <c r="A26" s="41">
        <f t="shared" si="0"/>
        <v>158</v>
      </c>
      <c r="B26" s="67" t="s">
        <v>542</v>
      </c>
      <c r="C26" s="41" t="s">
        <v>608</v>
      </c>
      <c r="D26" s="41" t="s">
        <v>589</v>
      </c>
      <c r="E26" s="41" t="s">
        <v>616</v>
      </c>
    </row>
    <row r="27" spans="1:5">
      <c r="A27" s="41">
        <f t="shared" si="0"/>
        <v>162</v>
      </c>
      <c r="B27" s="67" t="s">
        <v>542</v>
      </c>
      <c r="C27" s="41" t="s">
        <v>63</v>
      </c>
      <c r="D27" s="41" t="s">
        <v>590</v>
      </c>
      <c r="E27" s="41" t="s">
        <v>617</v>
      </c>
    </row>
    <row r="28" spans="1:5">
      <c r="A28" s="41">
        <f t="shared" si="0"/>
        <v>166</v>
      </c>
      <c r="B28" s="67" t="s">
        <v>542</v>
      </c>
      <c r="C28" s="41" t="s">
        <v>63</v>
      </c>
      <c r="D28" s="41" t="s">
        <v>591</v>
      </c>
      <c r="E28" s="41" t="s">
        <v>618</v>
      </c>
    </row>
    <row r="29" spans="1:5">
      <c r="A29" s="41">
        <f t="shared" si="0"/>
        <v>170</v>
      </c>
      <c r="B29" s="67" t="s">
        <v>540</v>
      </c>
      <c r="C29" s="41" t="s">
        <v>60</v>
      </c>
      <c r="D29" s="41" t="s">
        <v>592</v>
      </c>
      <c r="E29" s="41" t="s">
        <v>619</v>
      </c>
    </row>
    <row r="30" spans="1:5">
      <c r="A30" s="41">
        <f t="shared" si="0"/>
        <v>180</v>
      </c>
      <c r="B30" s="67" t="s">
        <v>545</v>
      </c>
      <c r="C30" s="41" t="s">
        <v>141</v>
      </c>
      <c r="D30" s="41" t="s">
        <v>593</v>
      </c>
      <c r="E30" s="41" t="s">
        <v>619</v>
      </c>
    </row>
    <row r="31" spans="1:5">
      <c r="A31" s="41">
        <f t="shared" si="0"/>
        <v>189</v>
      </c>
      <c r="B31" s="67" t="s">
        <v>543</v>
      </c>
      <c r="C31" s="41" t="s">
        <v>55</v>
      </c>
      <c r="D31" s="41" t="s">
        <v>594</v>
      </c>
      <c r="E31" s="41" t="s">
        <v>619</v>
      </c>
    </row>
    <row r="32" spans="1:5">
      <c r="A32" s="41">
        <f t="shared" si="0"/>
        <v>190</v>
      </c>
      <c r="B32" s="67" t="s">
        <v>543</v>
      </c>
      <c r="C32" s="41" t="s">
        <v>55</v>
      </c>
      <c r="D32" s="41" t="s">
        <v>595</v>
      </c>
      <c r="E32" s="41" t="s">
        <v>619</v>
      </c>
    </row>
    <row r="33" spans="1:5">
      <c r="A33" s="41">
        <f t="shared" si="0"/>
        <v>191</v>
      </c>
      <c r="B33" s="67" t="s">
        <v>543</v>
      </c>
      <c r="C33" s="41" t="s">
        <v>55</v>
      </c>
      <c r="D33" s="41" t="s">
        <v>596</v>
      </c>
      <c r="E33" s="41" t="s">
        <v>619</v>
      </c>
    </row>
    <row r="34" spans="1:5">
      <c r="A34" s="41">
        <f t="shared" si="0"/>
        <v>192</v>
      </c>
      <c r="B34" s="67" t="s">
        <v>543</v>
      </c>
      <c r="C34" s="41" t="s">
        <v>55</v>
      </c>
      <c r="D34" s="41" t="s">
        <v>597</v>
      </c>
      <c r="E34" s="41" t="s">
        <v>619</v>
      </c>
    </row>
    <row r="35" spans="1:5">
      <c r="A35" s="41">
        <f t="shared" si="0"/>
        <v>193</v>
      </c>
      <c r="B35" s="67" t="s">
        <v>543</v>
      </c>
      <c r="C35" s="41" t="s">
        <v>55</v>
      </c>
      <c r="D35" s="41" t="s">
        <v>598</v>
      </c>
      <c r="E35" s="41" t="s">
        <v>619</v>
      </c>
    </row>
    <row r="36" spans="1:5">
      <c r="A36" s="41">
        <f t="shared" si="0"/>
        <v>194</v>
      </c>
      <c r="B36" s="67" t="s">
        <v>543</v>
      </c>
      <c r="C36" s="41" t="s">
        <v>55</v>
      </c>
      <c r="D36" s="41" t="s">
        <v>599</v>
      </c>
      <c r="E36" s="41" t="s">
        <v>619</v>
      </c>
    </row>
    <row r="37" spans="1:5">
      <c r="A37" s="41">
        <f t="shared" si="0"/>
        <v>195</v>
      </c>
      <c r="B37" s="67" t="s">
        <v>543</v>
      </c>
      <c r="C37" s="41" t="s">
        <v>55</v>
      </c>
      <c r="D37" s="41" t="s">
        <v>600</v>
      </c>
      <c r="E37" s="41" t="s">
        <v>619</v>
      </c>
    </row>
    <row r="38" spans="1:5">
      <c r="A38" s="41">
        <f t="shared" si="0"/>
        <v>196</v>
      </c>
      <c r="B38" s="67" t="s">
        <v>543</v>
      </c>
      <c r="C38" s="41" t="s">
        <v>55</v>
      </c>
      <c r="D38" s="41" t="s">
        <v>601</v>
      </c>
      <c r="E38" s="41" t="s">
        <v>619</v>
      </c>
    </row>
    <row r="39" spans="1:5">
      <c r="A39" s="41">
        <f t="shared" si="0"/>
        <v>197</v>
      </c>
      <c r="B39" s="67" t="s">
        <v>543</v>
      </c>
      <c r="C39" s="41" t="s">
        <v>55</v>
      </c>
      <c r="D39" s="41" t="s">
        <v>602</v>
      </c>
      <c r="E39" s="41" t="s">
        <v>619</v>
      </c>
    </row>
    <row r="40" spans="1:5">
      <c r="A40" s="41">
        <f t="shared" si="0"/>
        <v>198</v>
      </c>
      <c r="B40" s="67" t="s">
        <v>544</v>
      </c>
      <c r="C40" s="41" t="s">
        <v>141</v>
      </c>
      <c r="D40" s="41" t="s">
        <v>603</v>
      </c>
      <c r="E40" s="41" t="s">
        <v>611</v>
      </c>
    </row>
  </sheetData>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499984740745262"/>
  </sheetPr>
  <dimension ref="A2:E27"/>
  <sheetViews>
    <sheetView topLeftCell="A13" zoomScale="175" zoomScaleNormal="175" workbookViewId="0">
      <selection activeCell="A27" sqref="A27"/>
    </sheetView>
  </sheetViews>
  <sheetFormatPr defaultRowHeight="12.75"/>
  <cols>
    <col min="2" max="2" width="8.1328125" style="52" customWidth="1"/>
    <col min="3" max="3" width="37.1328125" customWidth="1"/>
    <col min="4" max="4" width="31.59765625" customWidth="1"/>
    <col min="5" max="5" width="12.265625" customWidth="1"/>
  </cols>
  <sheetData>
    <row r="2" spans="1:5" ht="14.25">
      <c r="A2" s="46" t="s">
        <v>859</v>
      </c>
      <c r="B2" s="51"/>
      <c r="C2" s="46"/>
    </row>
    <row r="3" spans="1:5">
      <c r="A3" s="13" t="s">
        <v>388</v>
      </c>
    </row>
    <row r="4" spans="1:5" ht="14.25">
      <c r="A4" s="55" t="s">
        <v>397</v>
      </c>
      <c r="B4" s="56"/>
      <c r="C4" s="55"/>
      <c r="D4" s="55"/>
    </row>
    <row r="6" spans="1:5" ht="16.149999999999999" customHeight="1">
      <c r="A6" s="17" t="s">
        <v>3</v>
      </c>
      <c r="B6" s="53" t="s">
        <v>5</v>
      </c>
      <c r="C6" s="17" t="s">
        <v>4</v>
      </c>
      <c r="D6" s="17" t="s">
        <v>0</v>
      </c>
      <c r="E6" s="17" t="s">
        <v>57</v>
      </c>
    </row>
    <row r="7" spans="1:5">
      <c r="A7" s="12">
        <v>1</v>
      </c>
      <c r="B7" s="54">
        <v>3</v>
      </c>
      <c r="C7" s="12" t="s">
        <v>389</v>
      </c>
      <c r="D7" s="12" t="s">
        <v>200</v>
      </c>
      <c r="E7" s="12" t="s">
        <v>6</v>
      </c>
    </row>
    <row r="8" spans="1:5">
      <c r="A8" s="12">
        <f t="shared" ref="A8:A27" si="0">SUM(A7:B7)</f>
        <v>4</v>
      </c>
      <c r="B8" s="54">
        <v>50</v>
      </c>
      <c r="C8" s="12" t="s">
        <v>141</v>
      </c>
      <c r="D8" s="12" t="s">
        <v>201</v>
      </c>
      <c r="E8" s="12" t="s">
        <v>6</v>
      </c>
    </row>
    <row r="9" spans="1:5">
      <c r="A9" s="12">
        <f t="shared" si="0"/>
        <v>54</v>
      </c>
      <c r="B9" s="54">
        <v>25</v>
      </c>
      <c r="C9" s="12" t="s">
        <v>59</v>
      </c>
      <c r="D9" s="1" t="s">
        <v>41</v>
      </c>
      <c r="E9" s="12" t="s">
        <v>6</v>
      </c>
    </row>
    <row r="10" spans="1:5">
      <c r="A10" s="12">
        <f t="shared" si="0"/>
        <v>79</v>
      </c>
      <c r="B10" s="54">
        <v>4</v>
      </c>
      <c r="C10" s="12" t="s">
        <v>63</v>
      </c>
      <c r="D10" s="1" t="s">
        <v>390</v>
      </c>
      <c r="E10" s="12" t="s">
        <v>6</v>
      </c>
    </row>
    <row r="11" spans="1:5">
      <c r="A11" s="12">
        <f t="shared" si="0"/>
        <v>83</v>
      </c>
      <c r="B11" s="54">
        <v>4</v>
      </c>
      <c r="C11" s="12" t="s">
        <v>63</v>
      </c>
      <c r="D11" s="1" t="s">
        <v>391</v>
      </c>
      <c r="E11" s="12" t="s">
        <v>6</v>
      </c>
    </row>
    <row r="12" spans="1:5">
      <c r="A12" s="12">
        <f t="shared" si="0"/>
        <v>87</v>
      </c>
      <c r="B12" s="54">
        <v>4</v>
      </c>
      <c r="C12" s="12" t="s">
        <v>408</v>
      </c>
      <c r="D12" s="1" t="s">
        <v>392</v>
      </c>
      <c r="E12" s="12" t="s">
        <v>6</v>
      </c>
    </row>
    <row r="13" spans="1:5">
      <c r="A13" s="12">
        <f t="shared" si="0"/>
        <v>91</v>
      </c>
      <c r="B13" s="54">
        <v>4</v>
      </c>
      <c r="C13" s="12" t="s">
        <v>408</v>
      </c>
      <c r="D13" s="1" t="s">
        <v>393</v>
      </c>
      <c r="E13" s="12" t="s">
        <v>6</v>
      </c>
    </row>
    <row r="14" spans="1:5">
      <c r="A14" s="12">
        <f t="shared" si="0"/>
        <v>95</v>
      </c>
      <c r="B14" s="54">
        <v>4</v>
      </c>
      <c r="C14" s="12" t="s">
        <v>408</v>
      </c>
      <c r="D14" s="1" t="s">
        <v>394</v>
      </c>
      <c r="E14" s="12" t="s">
        <v>6</v>
      </c>
    </row>
    <row r="15" spans="1:5">
      <c r="A15" s="12">
        <f t="shared" si="0"/>
        <v>99</v>
      </c>
      <c r="B15" s="54">
        <v>4</v>
      </c>
      <c r="C15" s="12" t="s">
        <v>408</v>
      </c>
      <c r="D15" s="1" t="s">
        <v>395</v>
      </c>
      <c r="E15" s="12" t="s">
        <v>6</v>
      </c>
    </row>
    <row r="16" spans="1:5">
      <c r="A16" s="12">
        <f t="shared" si="0"/>
        <v>103</v>
      </c>
      <c r="B16" s="54">
        <v>4</v>
      </c>
      <c r="C16" s="12" t="s">
        <v>63</v>
      </c>
      <c r="D16" s="1" t="s">
        <v>511</v>
      </c>
      <c r="E16" s="12" t="s">
        <v>6</v>
      </c>
    </row>
    <row r="17" spans="1:5">
      <c r="A17" s="12">
        <f t="shared" si="0"/>
        <v>107</v>
      </c>
      <c r="B17" s="54">
        <v>4</v>
      </c>
      <c r="C17" s="12" t="s">
        <v>63</v>
      </c>
      <c r="D17" s="1" t="s">
        <v>512</v>
      </c>
      <c r="E17" s="12" t="s">
        <v>6</v>
      </c>
    </row>
    <row r="18" spans="1:5">
      <c r="A18" s="12">
        <f t="shared" si="0"/>
        <v>111</v>
      </c>
      <c r="B18" s="54">
        <v>4</v>
      </c>
      <c r="C18" s="12" t="s">
        <v>63</v>
      </c>
      <c r="D18" s="1" t="s">
        <v>513</v>
      </c>
      <c r="E18" s="12" t="s">
        <v>6</v>
      </c>
    </row>
    <row r="19" spans="1:5">
      <c r="A19" s="12">
        <f t="shared" si="0"/>
        <v>115</v>
      </c>
      <c r="B19" s="54">
        <v>4</v>
      </c>
      <c r="C19" s="12" t="s">
        <v>63</v>
      </c>
      <c r="D19" s="1" t="s">
        <v>514</v>
      </c>
      <c r="E19" s="12" t="s">
        <v>8</v>
      </c>
    </row>
    <row r="20" spans="1:5">
      <c r="A20" s="12">
        <f t="shared" si="0"/>
        <v>119</v>
      </c>
      <c r="B20" s="54">
        <v>4</v>
      </c>
      <c r="C20" s="12" t="s">
        <v>63</v>
      </c>
      <c r="D20" s="1" t="s">
        <v>515</v>
      </c>
      <c r="E20" s="12" t="s">
        <v>8</v>
      </c>
    </row>
    <row r="21" spans="1:5">
      <c r="A21" s="12">
        <f t="shared" si="0"/>
        <v>123</v>
      </c>
      <c r="B21" s="54">
        <v>4</v>
      </c>
      <c r="C21" s="12" t="s">
        <v>63</v>
      </c>
      <c r="D21" s="1" t="s">
        <v>516</v>
      </c>
      <c r="E21" s="12" t="s">
        <v>8</v>
      </c>
    </row>
    <row r="22" spans="1:5">
      <c r="A22" s="12">
        <f t="shared" si="0"/>
        <v>127</v>
      </c>
      <c r="B22" s="54">
        <v>4</v>
      </c>
      <c r="C22" s="12" t="s">
        <v>63</v>
      </c>
      <c r="D22" s="1" t="s">
        <v>517</v>
      </c>
      <c r="E22" s="12" t="s">
        <v>8</v>
      </c>
    </row>
    <row r="23" spans="1:5">
      <c r="A23" s="12">
        <f t="shared" si="0"/>
        <v>131</v>
      </c>
      <c r="B23" s="54">
        <v>4</v>
      </c>
      <c r="C23" s="12" t="s">
        <v>63</v>
      </c>
      <c r="D23" s="1" t="s">
        <v>518</v>
      </c>
      <c r="E23" s="12" t="s">
        <v>8</v>
      </c>
    </row>
    <row r="24" spans="1:5">
      <c r="A24" s="12">
        <f t="shared" si="0"/>
        <v>135</v>
      </c>
      <c r="B24" s="54">
        <v>4</v>
      </c>
      <c r="C24" s="12" t="s">
        <v>63</v>
      </c>
      <c r="D24" s="1" t="s">
        <v>519</v>
      </c>
      <c r="E24" s="12" t="s">
        <v>8</v>
      </c>
    </row>
    <row r="25" spans="1:5">
      <c r="A25" s="12">
        <f t="shared" si="0"/>
        <v>139</v>
      </c>
      <c r="B25" s="54">
        <v>4</v>
      </c>
      <c r="C25" s="12" t="s">
        <v>63</v>
      </c>
      <c r="D25" s="1" t="s">
        <v>520</v>
      </c>
      <c r="E25" s="12" t="s">
        <v>8</v>
      </c>
    </row>
    <row r="26" spans="1:5">
      <c r="A26" s="12">
        <f t="shared" si="0"/>
        <v>143</v>
      </c>
      <c r="B26" s="54">
        <v>4</v>
      </c>
      <c r="C26" s="12" t="s">
        <v>63</v>
      </c>
      <c r="D26" s="1" t="s">
        <v>521</v>
      </c>
      <c r="E26" s="12" t="s">
        <v>8</v>
      </c>
    </row>
    <row r="27" spans="1:5">
      <c r="A27" s="12">
        <f t="shared" si="0"/>
        <v>147</v>
      </c>
      <c r="B27" s="54">
        <v>4</v>
      </c>
      <c r="C27" s="12" t="s">
        <v>63</v>
      </c>
      <c r="D27" s="1" t="s">
        <v>522</v>
      </c>
      <c r="E27" s="12" t="s">
        <v>8</v>
      </c>
    </row>
  </sheetData>
  <pageMargins left="0.7" right="0.7" top="0.75" bottom="0.7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2:E9"/>
  <sheetViews>
    <sheetView zoomScale="175" zoomScaleNormal="175" workbookViewId="0">
      <selection activeCell="A7" sqref="A7"/>
    </sheetView>
  </sheetViews>
  <sheetFormatPr defaultRowHeight="12.75"/>
  <cols>
    <col min="3" max="3" width="32.3984375" customWidth="1"/>
    <col min="4" max="4" width="34.1328125" customWidth="1"/>
    <col min="5" max="5" width="11.1328125" customWidth="1"/>
  </cols>
  <sheetData>
    <row r="2" spans="1:5">
      <c r="A2" t="s">
        <v>116</v>
      </c>
    </row>
    <row r="3" spans="1:5">
      <c r="A3" t="s">
        <v>117</v>
      </c>
    </row>
    <row r="5" spans="1:5" ht="16.149999999999999" customHeight="1">
      <c r="A5" s="17" t="s">
        <v>3</v>
      </c>
      <c r="B5" s="17" t="s">
        <v>5</v>
      </c>
      <c r="C5" s="17" t="s">
        <v>4</v>
      </c>
      <c r="D5" s="17" t="s">
        <v>0</v>
      </c>
      <c r="E5" s="17" t="s">
        <v>57</v>
      </c>
    </row>
    <row r="6" spans="1:5">
      <c r="A6" s="12">
        <v>1</v>
      </c>
      <c r="B6" s="12">
        <v>3</v>
      </c>
      <c r="C6" s="12" t="s">
        <v>101</v>
      </c>
      <c r="D6" s="12" t="s">
        <v>200</v>
      </c>
      <c r="E6" s="12" t="s">
        <v>6</v>
      </c>
    </row>
    <row r="7" spans="1:5">
      <c r="A7" s="12">
        <f>SUM(A6:B6)</f>
        <v>4</v>
      </c>
      <c r="B7" s="12">
        <v>50</v>
      </c>
      <c r="C7" s="12" t="s">
        <v>141</v>
      </c>
      <c r="D7" s="12" t="s">
        <v>201</v>
      </c>
      <c r="E7" s="12" t="s">
        <v>6</v>
      </c>
    </row>
    <row r="8" spans="1:5">
      <c r="A8" s="12">
        <f>SUM(A7:B7)</f>
        <v>54</v>
      </c>
      <c r="B8" s="12">
        <v>25</v>
      </c>
      <c r="C8" s="12" t="s">
        <v>59</v>
      </c>
      <c r="D8" s="12" t="s">
        <v>284</v>
      </c>
      <c r="E8" s="12" t="s">
        <v>6</v>
      </c>
    </row>
    <row r="9" spans="1:5">
      <c r="A9" s="12">
        <f>SUM(A8:B8)</f>
        <v>79</v>
      </c>
      <c r="B9" s="12">
        <v>100</v>
      </c>
      <c r="C9" s="12" t="s">
        <v>141</v>
      </c>
      <c r="D9" s="12" t="s">
        <v>285</v>
      </c>
      <c r="E9" s="12" t="s">
        <v>8</v>
      </c>
    </row>
  </sheetData>
  <pageMargins left="0.7" right="0.7" top="0.75" bottom="0.7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F20"/>
  <sheetViews>
    <sheetView zoomScale="190" zoomScaleNormal="190" workbookViewId="0">
      <selection activeCell="B17" sqref="B17"/>
    </sheetView>
  </sheetViews>
  <sheetFormatPr defaultRowHeight="12.75"/>
  <cols>
    <col min="3" max="3" width="29.59765625" customWidth="1"/>
    <col min="4" max="4" width="31.265625" customWidth="1"/>
    <col min="5" max="5" width="10.86328125" customWidth="1"/>
  </cols>
  <sheetData>
    <row r="1" spans="1:6" ht="14.25">
      <c r="A1" s="43"/>
      <c r="B1" s="43"/>
      <c r="C1" s="43"/>
      <c r="D1" s="43"/>
      <c r="E1" s="43"/>
      <c r="F1" s="43"/>
    </row>
    <row r="2" spans="1:6" ht="14.25">
      <c r="A2" s="43" t="s">
        <v>289</v>
      </c>
      <c r="B2" s="43"/>
      <c r="C2" s="43"/>
      <c r="D2" s="43"/>
      <c r="E2" s="43"/>
      <c r="F2" s="43"/>
    </row>
    <row r="3" spans="1:6" ht="14.25">
      <c r="A3" s="43"/>
      <c r="B3" s="43"/>
      <c r="C3" s="43"/>
      <c r="D3" s="43"/>
      <c r="E3" s="43"/>
      <c r="F3" s="43"/>
    </row>
    <row r="4" spans="1:6" ht="14.25">
      <c r="A4" s="43" t="s">
        <v>129</v>
      </c>
      <c r="B4" s="43"/>
      <c r="C4" s="43"/>
      <c r="D4" s="43"/>
      <c r="E4" s="43"/>
      <c r="F4" s="43"/>
    </row>
    <row r="5" spans="1:6" ht="14.25">
      <c r="A5" s="43" t="s">
        <v>169</v>
      </c>
      <c r="B5" s="43"/>
      <c r="C5" s="43"/>
      <c r="D5" s="43"/>
      <c r="E5" s="43"/>
      <c r="F5" s="43"/>
    </row>
    <row r="6" spans="1:6" ht="14.25">
      <c r="A6" s="43"/>
      <c r="B6" s="43"/>
      <c r="C6" s="43"/>
      <c r="D6" s="43"/>
      <c r="E6" s="43"/>
      <c r="F6" s="43"/>
    </row>
    <row r="7" spans="1:6" ht="14.25">
      <c r="A7" s="43" t="s">
        <v>341</v>
      </c>
      <c r="B7" s="43"/>
      <c r="C7" s="43"/>
      <c r="D7" s="43"/>
      <c r="E7" s="43"/>
      <c r="F7" s="43"/>
    </row>
    <row r="8" spans="1:6" ht="14.25">
      <c r="A8" s="43"/>
      <c r="B8" s="43"/>
      <c r="C8" s="43"/>
      <c r="D8" s="43"/>
      <c r="E8" s="43"/>
      <c r="F8" s="43"/>
    </row>
    <row r="9" spans="1:6" ht="14.25">
      <c r="A9" s="43" t="s">
        <v>125</v>
      </c>
      <c r="B9" s="43"/>
      <c r="C9" s="43"/>
      <c r="D9" s="43"/>
      <c r="E9" s="43"/>
      <c r="F9" s="43"/>
    </row>
    <row r="10" spans="1:6" ht="14.25">
      <c r="A10" s="43" t="s">
        <v>126</v>
      </c>
      <c r="B10" s="43"/>
      <c r="C10" s="43"/>
      <c r="D10" s="43"/>
      <c r="E10" s="43"/>
      <c r="F10" s="43"/>
    </row>
    <row r="11" spans="1:6" ht="14.25">
      <c r="A11" s="43" t="s">
        <v>127</v>
      </c>
      <c r="B11" s="43"/>
      <c r="C11" s="43"/>
      <c r="D11" s="43"/>
      <c r="E11" s="43"/>
      <c r="F11" s="43"/>
    </row>
    <row r="12" spans="1:6" ht="14.25">
      <c r="A12" s="43"/>
      <c r="B12" s="43"/>
      <c r="C12" s="43"/>
      <c r="D12" s="43"/>
      <c r="E12" s="43"/>
      <c r="F12" s="43"/>
    </row>
    <row r="13" spans="1:6" ht="16.149999999999999" customHeight="1">
      <c r="A13" s="44" t="s">
        <v>3</v>
      </c>
      <c r="B13" s="44" t="s">
        <v>5</v>
      </c>
      <c r="C13" s="44" t="s">
        <v>4</v>
      </c>
      <c r="D13" s="44" t="s">
        <v>0</v>
      </c>
      <c r="E13" s="44" t="s">
        <v>57</v>
      </c>
      <c r="F13" s="43"/>
    </row>
    <row r="14" spans="1:6" ht="14.25">
      <c r="A14" s="45">
        <v>1</v>
      </c>
      <c r="B14" s="45">
        <v>3</v>
      </c>
      <c r="C14" s="45" t="s">
        <v>118</v>
      </c>
      <c r="D14" s="45" t="s">
        <v>200</v>
      </c>
      <c r="E14" s="45" t="s">
        <v>6</v>
      </c>
      <c r="F14" s="43"/>
    </row>
    <row r="15" spans="1:6" ht="14.25">
      <c r="A15" s="45">
        <f>SUM(A14:B14)</f>
        <v>4</v>
      </c>
      <c r="B15" s="45">
        <v>50</v>
      </c>
      <c r="C15" s="45" t="s">
        <v>141</v>
      </c>
      <c r="D15" s="45" t="s">
        <v>201</v>
      </c>
      <c r="E15" s="45" t="s">
        <v>6</v>
      </c>
      <c r="F15" s="43"/>
    </row>
    <row r="16" spans="1:6" ht="14.25">
      <c r="A16" s="45">
        <f>SUM(A15:B15)</f>
        <v>54</v>
      </c>
      <c r="B16" s="45">
        <v>25</v>
      </c>
      <c r="C16" s="45" t="s">
        <v>59</v>
      </c>
      <c r="D16" s="45" t="s">
        <v>284</v>
      </c>
      <c r="E16" s="45" t="s">
        <v>6</v>
      </c>
      <c r="F16" s="43"/>
    </row>
    <row r="17" spans="1:6" ht="14.25">
      <c r="A17" s="45">
        <f>SUM(A16:B16)</f>
        <v>79</v>
      </c>
      <c r="B17" s="45">
        <v>100</v>
      </c>
      <c r="C17" s="45" t="s">
        <v>141</v>
      </c>
      <c r="D17" s="45" t="s">
        <v>285</v>
      </c>
      <c r="E17" s="45" t="s">
        <v>8</v>
      </c>
      <c r="F17" s="43"/>
    </row>
    <row r="18" spans="1:6" ht="14.25">
      <c r="A18" s="43"/>
      <c r="B18" s="43"/>
      <c r="C18" s="43"/>
      <c r="D18" s="43"/>
      <c r="E18" s="43"/>
      <c r="F18" s="43"/>
    </row>
    <row r="19" spans="1:6" ht="14.25">
      <c r="A19" s="43" t="s">
        <v>168</v>
      </c>
      <c r="B19" s="43"/>
      <c r="C19" s="43"/>
      <c r="D19" s="43"/>
      <c r="E19" s="43"/>
      <c r="F19" s="43"/>
    </row>
    <row r="20" spans="1:6" ht="14.25">
      <c r="A20" s="43"/>
      <c r="B20" s="43"/>
      <c r="C20" s="43"/>
      <c r="D20" s="43"/>
      <c r="E20" s="43"/>
      <c r="F20" s="43"/>
    </row>
  </sheetData>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pageSetUpPr fitToPage="1"/>
  </sheetPr>
  <dimension ref="A2:E21"/>
  <sheetViews>
    <sheetView zoomScale="164" zoomScaleNormal="164" workbookViewId="0">
      <selection activeCell="A15" sqref="A15"/>
    </sheetView>
  </sheetViews>
  <sheetFormatPr defaultRowHeight="12.75"/>
  <cols>
    <col min="3" max="3" width="28" customWidth="1"/>
    <col min="4" max="4" width="40.59765625" customWidth="1"/>
    <col min="5" max="5" width="11.73046875" customWidth="1"/>
  </cols>
  <sheetData>
    <row r="2" spans="1:5">
      <c r="A2" t="s">
        <v>122</v>
      </c>
    </row>
    <row r="3" spans="1:5">
      <c r="A3" t="s">
        <v>123</v>
      </c>
    </row>
    <row r="5" spans="1:5" ht="20.25" customHeight="1">
      <c r="A5" s="5" t="s">
        <v>3</v>
      </c>
      <c r="B5" s="5" t="s">
        <v>5</v>
      </c>
      <c r="C5" s="5" t="s">
        <v>4</v>
      </c>
      <c r="D5" s="5" t="s">
        <v>0</v>
      </c>
      <c r="E5" s="2" t="s">
        <v>57</v>
      </c>
    </row>
    <row r="6" spans="1:5" ht="15.75" customHeight="1">
      <c r="A6" s="6">
        <v>1</v>
      </c>
      <c r="B6" s="6">
        <v>3</v>
      </c>
      <c r="C6" s="6" t="s">
        <v>66</v>
      </c>
      <c r="D6" s="6" t="s">
        <v>200</v>
      </c>
      <c r="E6" s="6" t="s">
        <v>6</v>
      </c>
    </row>
    <row r="7" spans="1:5">
      <c r="A7" s="6">
        <f t="shared" ref="A7:A15" si="0">SUM(A6:B6)</f>
        <v>4</v>
      </c>
      <c r="B7" s="12">
        <v>50</v>
      </c>
      <c r="C7" s="12" t="s">
        <v>141</v>
      </c>
      <c r="D7" s="12" t="s">
        <v>201</v>
      </c>
      <c r="E7" s="6" t="s">
        <v>6</v>
      </c>
    </row>
    <row r="8" spans="1:5">
      <c r="A8" s="6">
        <f t="shared" si="0"/>
        <v>54</v>
      </c>
      <c r="B8" s="6">
        <v>25</v>
      </c>
      <c r="C8" s="6" t="s">
        <v>59</v>
      </c>
      <c r="D8" s="6" t="s">
        <v>209</v>
      </c>
      <c r="E8" s="6" t="s">
        <v>6</v>
      </c>
    </row>
    <row r="9" spans="1:5">
      <c r="A9" s="6">
        <f t="shared" si="0"/>
        <v>79</v>
      </c>
      <c r="B9" s="6">
        <v>7</v>
      </c>
      <c r="C9" s="6" t="s">
        <v>61</v>
      </c>
      <c r="D9" s="6" t="s">
        <v>210</v>
      </c>
      <c r="E9" s="6" t="s">
        <v>6</v>
      </c>
    </row>
    <row r="10" spans="1:5">
      <c r="A10" s="6">
        <f t="shared" si="0"/>
        <v>86</v>
      </c>
      <c r="B10" s="6">
        <v>11</v>
      </c>
      <c r="C10" s="6" t="s">
        <v>62</v>
      </c>
      <c r="D10" s="6" t="s">
        <v>211</v>
      </c>
      <c r="E10" s="6" t="s">
        <v>6</v>
      </c>
    </row>
    <row r="11" spans="1:5">
      <c r="A11" s="6">
        <f t="shared" si="0"/>
        <v>97</v>
      </c>
      <c r="B11" s="6">
        <v>1</v>
      </c>
      <c r="C11" s="18" t="s">
        <v>133</v>
      </c>
      <c r="D11" s="6" t="s">
        <v>212</v>
      </c>
      <c r="E11" s="6" t="s">
        <v>8</v>
      </c>
    </row>
    <row r="12" spans="1:5">
      <c r="A12" s="6">
        <f t="shared" si="0"/>
        <v>98</v>
      </c>
      <c r="B12" s="6">
        <v>50</v>
      </c>
      <c r="C12" s="19" t="s">
        <v>171</v>
      </c>
      <c r="D12" s="6" t="s">
        <v>213</v>
      </c>
      <c r="E12" s="6" t="s">
        <v>8</v>
      </c>
    </row>
    <row r="13" spans="1:5">
      <c r="A13" s="6">
        <f t="shared" si="0"/>
        <v>148</v>
      </c>
      <c r="B13" s="6">
        <v>10</v>
      </c>
      <c r="C13" s="12" t="s">
        <v>141</v>
      </c>
      <c r="D13" s="6" t="s">
        <v>170</v>
      </c>
      <c r="E13" s="6" t="s">
        <v>8</v>
      </c>
    </row>
    <row r="14" spans="1:5">
      <c r="A14" s="6">
        <f t="shared" si="0"/>
        <v>158</v>
      </c>
      <c r="B14" s="6">
        <v>1</v>
      </c>
      <c r="C14" s="18" t="s">
        <v>214</v>
      </c>
      <c r="D14" s="6" t="s">
        <v>132</v>
      </c>
      <c r="E14" s="6" t="s">
        <v>8</v>
      </c>
    </row>
    <row r="15" spans="1:5">
      <c r="A15" s="6">
        <f t="shared" si="0"/>
        <v>159</v>
      </c>
      <c r="B15" s="6">
        <v>10</v>
      </c>
      <c r="C15" s="18" t="s">
        <v>60</v>
      </c>
      <c r="D15" s="6" t="s">
        <v>736</v>
      </c>
      <c r="E15" s="6" t="s">
        <v>8</v>
      </c>
    </row>
    <row r="17" spans="1:2">
      <c r="A17" s="13" t="s">
        <v>128</v>
      </c>
      <c r="B17" s="13" t="s">
        <v>134</v>
      </c>
    </row>
    <row r="18" spans="1:2">
      <c r="B18" s="13" t="s">
        <v>135</v>
      </c>
    </row>
    <row r="19" spans="1:2">
      <c r="B19" s="13" t="s">
        <v>136</v>
      </c>
    </row>
    <row r="20" spans="1:2">
      <c r="B20" s="13" t="s">
        <v>737</v>
      </c>
    </row>
    <row r="21" spans="1:2">
      <c r="B21" s="13" t="s">
        <v>738</v>
      </c>
    </row>
  </sheetData>
  <pageMargins left="0.75" right="0.75" top="1" bottom="1" header="0.5" footer="0.5"/>
  <pageSetup scale="98"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2:E8"/>
  <sheetViews>
    <sheetView zoomScale="190" zoomScaleNormal="190" workbookViewId="0">
      <selection activeCell="B8" sqref="B8"/>
    </sheetView>
  </sheetViews>
  <sheetFormatPr defaultRowHeight="12.75"/>
  <cols>
    <col min="3" max="3" width="26.73046875" customWidth="1"/>
    <col min="4" max="4" width="29" customWidth="1"/>
    <col min="5" max="5" width="11.265625" customWidth="1"/>
  </cols>
  <sheetData>
    <row r="2" spans="1:5">
      <c r="A2" t="s">
        <v>119</v>
      </c>
    </row>
    <row r="3" spans="1:5">
      <c r="A3" t="s">
        <v>120</v>
      </c>
    </row>
    <row r="5" spans="1:5" ht="16.899999999999999" customHeight="1">
      <c r="A5" s="17" t="s">
        <v>3</v>
      </c>
      <c r="B5" s="17" t="s">
        <v>5</v>
      </c>
      <c r="C5" s="17" t="s">
        <v>4</v>
      </c>
      <c r="D5" s="17" t="s">
        <v>0</v>
      </c>
      <c r="E5" s="17" t="s">
        <v>57</v>
      </c>
    </row>
    <row r="6" spans="1:5">
      <c r="A6" s="12">
        <v>1</v>
      </c>
      <c r="B6" s="12">
        <v>3</v>
      </c>
      <c r="C6" s="12" t="s">
        <v>99</v>
      </c>
      <c r="D6" s="12" t="s">
        <v>200</v>
      </c>
      <c r="E6" s="12" t="s">
        <v>6</v>
      </c>
    </row>
    <row r="7" spans="1:5">
      <c r="A7" s="12">
        <f>SUM(A6:B6)</f>
        <v>4</v>
      </c>
      <c r="B7" s="12">
        <v>50</v>
      </c>
      <c r="C7" s="12" t="s">
        <v>141</v>
      </c>
      <c r="D7" s="12" t="s">
        <v>201</v>
      </c>
      <c r="E7" s="12" t="s">
        <v>6</v>
      </c>
    </row>
    <row r="8" spans="1:5">
      <c r="A8" s="12">
        <f>SUM(A7:B7)</f>
        <v>54</v>
      </c>
      <c r="B8" s="12">
        <v>22</v>
      </c>
      <c r="C8" s="12" t="s">
        <v>59</v>
      </c>
      <c r="D8" s="12" t="s">
        <v>258</v>
      </c>
      <c r="E8" s="12" t="s">
        <v>6</v>
      </c>
    </row>
  </sheetData>
  <pageMargins left="0.7" right="0.7" top="0.75" bottom="0.75" header="0.3" footer="0.3"/>
  <pageSetup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2:E28"/>
  <sheetViews>
    <sheetView zoomScale="115" zoomScaleNormal="115" workbookViewId="0">
      <pane xSplit="1" ySplit="5" topLeftCell="B6" activePane="bottomRight" state="frozen"/>
      <selection pane="topRight" activeCell="B1" sqref="B1"/>
      <selection pane="bottomLeft" activeCell="A3" sqref="A3"/>
      <selection pane="bottomRight" activeCell="A29" sqref="A29"/>
    </sheetView>
  </sheetViews>
  <sheetFormatPr defaultRowHeight="12.75" customHeight="1"/>
  <cols>
    <col min="3" max="3" width="28" customWidth="1"/>
    <col min="4" max="4" width="36" customWidth="1"/>
    <col min="5" max="5" width="30.1328125" customWidth="1"/>
  </cols>
  <sheetData>
    <row r="2" spans="1:5" ht="12.75" customHeight="1">
      <c r="A2" t="s">
        <v>119</v>
      </c>
    </row>
    <row r="3" spans="1:5" ht="12.75" customHeight="1">
      <c r="A3" t="s">
        <v>121</v>
      </c>
    </row>
    <row r="5" spans="1:5" ht="12.75" customHeight="1">
      <c r="A5" s="17" t="s">
        <v>3</v>
      </c>
      <c r="B5" s="17" t="s">
        <v>5</v>
      </c>
      <c r="C5" s="17" t="s">
        <v>4</v>
      </c>
      <c r="D5" s="17" t="s">
        <v>0</v>
      </c>
      <c r="E5" s="17" t="s">
        <v>57</v>
      </c>
    </row>
    <row r="6" spans="1:5" ht="12.75" customHeight="1">
      <c r="A6" s="12">
        <v>1</v>
      </c>
      <c r="B6" s="12">
        <v>3</v>
      </c>
      <c r="C6" s="12" t="s">
        <v>65</v>
      </c>
      <c r="D6" s="12" t="s">
        <v>200</v>
      </c>
      <c r="E6" s="12" t="s">
        <v>6</v>
      </c>
    </row>
    <row r="7" spans="1:5" ht="12.75" customHeight="1">
      <c r="A7" s="12">
        <f t="shared" ref="A7:A26" si="0">SUM(A6:B6)</f>
        <v>4</v>
      </c>
      <c r="B7" s="12">
        <v>50</v>
      </c>
      <c r="C7" s="12" t="s">
        <v>141</v>
      </c>
      <c r="D7" s="12" t="s">
        <v>201</v>
      </c>
      <c r="E7" s="12" t="s">
        <v>6</v>
      </c>
    </row>
    <row r="8" spans="1:5" ht="12.75" customHeight="1">
      <c r="A8" s="12">
        <f t="shared" si="0"/>
        <v>54</v>
      </c>
      <c r="B8" s="12">
        <v>25</v>
      </c>
      <c r="C8" s="12" t="s">
        <v>59</v>
      </c>
      <c r="D8" s="12" t="s">
        <v>41</v>
      </c>
      <c r="E8" s="12" t="s">
        <v>6</v>
      </c>
    </row>
    <row r="9" spans="1:5" ht="12.75" customHeight="1">
      <c r="A9" s="12">
        <f t="shared" si="0"/>
        <v>79</v>
      </c>
      <c r="B9" s="12">
        <v>4</v>
      </c>
      <c r="C9" s="12" t="s">
        <v>63</v>
      </c>
      <c r="D9" s="12" t="s">
        <v>130</v>
      </c>
      <c r="E9" s="12" t="s">
        <v>6</v>
      </c>
    </row>
    <row r="10" spans="1:5" ht="12.75" customHeight="1">
      <c r="A10" s="12">
        <f t="shared" si="0"/>
        <v>83</v>
      </c>
      <c r="B10" s="1">
        <v>10</v>
      </c>
      <c r="C10" s="12" t="s">
        <v>60</v>
      </c>
      <c r="D10" s="12" t="s">
        <v>172</v>
      </c>
      <c r="E10" s="12" t="s">
        <v>8</v>
      </c>
    </row>
    <row r="11" spans="1:5" ht="12.75" customHeight="1">
      <c r="A11" s="12">
        <f t="shared" si="0"/>
        <v>93</v>
      </c>
      <c r="B11" s="12">
        <v>4</v>
      </c>
      <c r="C11" s="12" t="s">
        <v>63</v>
      </c>
      <c r="D11" s="30" t="s">
        <v>252</v>
      </c>
      <c r="E11" s="12" t="s">
        <v>8</v>
      </c>
    </row>
    <row r="12" spans="1:5" ht="12.75" customHeight="1">
      <c r="A12" s="12">
        <f t="shared" si="0"/>
        <v>97</v>
      </c>
      <c r="B12" s="12">
        <v>4</v>
      </c>
      <c r="C12" s="12" t="s">
        <v>63</v>
      </c>
      <c r="D12" s="29" t="s">
        <v>253</v>
      </c>
      <c r="E12" s="12" t="s">
        <v>8</v>
      </c>
    </row>
    <row r="13" spans="1:5" ht="12.75" customHeight="1">
      <c r="A13" s="12">
        <f t="shared" si="0"/>
        <v>101</v>
      </c>
      <c r="B13" s="12">
        <v>4</v>
      </c>
      <c r="C13" s="12" t="s">
        <v>63</v>
      </c>
      <c r="D13" s="12" t="s">
        <v>44</v>
      </c>
      <c r="E13" s="12" t="s">
        <v>8</v>
      </c>
    </row>
    <row r="14" spans="1:5" ht="12.75" customHeight="1">
      <c r="A14" s="12">
        <f t="shared" si="0"/>
        <v>105</v>
      </c>
      <c r="B14" s="12">
        <v>4</v>
      </c>
      <c r="C14" s="12" t="s">
        <v>63</v>
      </c>
      <c r="D14" s="12" t="s">
        <v>131</v>
      </c>
      <c r="E14" s="12" t="s">
        <v>8</v>
      </c>
    </row>
    <row r="15" spans="1:5" ht="12.75" customHeight="1">
      <c r="A15" s="12">
        <f t="shared" si="0"/>
        <v>109</v>
      </c>
      <c r="B15" s="12">
        <v>4</v>
      </c>
      <c r="C15" s="12" t="s">
        <v>63</v>
      </c>
      <c r="D15" s="12" t="s">
        <v>173</v>
      </c>
      <c r="E15" s="12" t="s">
        <v>8</v>
      </c>
    </row>
    <row r="16" spans="1:5" ht="12.75" customHeight="1">
      <c r="A16" s="12">
        <f t="shared" si="0"/>
        <v>113</v>
      </c>
      <c r="B16" s="12">
        <v>4</v>
      </c>
      <c r="C16" s="12" t="s">
        <v>63</v>
      </c>
      <c r="D16" s="1" t="s">
        <v>21</v>
      </c>
      <c r="E16" s="12" t="s">
        <v>8</v>
      </c>
    </row>
    <row r="17" spans="1:5" ht="12.75" customHeight="1">
      <c r="A17" s="12">
        <f t="shared" si="0"/>
        <v>117</v>
      </c>
      <c r="B17" s="1">
        <v>10</v>
      </c>
      <c r="C17" s="12" t="s">
        <v>60</v>
      </c>
      <c r="D17" s="1" t="s">
        <v>174</v>
      </c>
      <c r="E17" s="12" t="s">
        <v>8</v>
      </c>
    </row>
    <row r="18" spans="1:5" ht="12.75" customHeight="1">
      <c r="A18" s="12">
        <f t="shared" si="0"/>
        <v>127</v>
      </c>
      <c r="B18" s="12">
        <v>1</v>
      </c>
      <c r="C18" s="12" t="s">
        <v>55</v>
      </c>
      <c r="D18" s="1" t="s">
        <v>175</v>
      </c>
      <c r="E18" s="12" t="s">
        <v>8</v>
      </c>
    </row>
    <row r="19" spans="1:5" ht="12.75" customHeight="1">
      <c r="A19" s="12">
        <f t="shared" si="0"/>
        <v>128</v>
      </c>
      <c r="B19" s="12">
        <v>1</v>
      </c>
      <c r="C19" s="12" t="s">
        <v>55</v>
      </c>
      <c r="D19" s="1" t="s">
        <v>176</v>
      </c>
      <c r="E19" s="12" t="s">
        <v>8</v>
      </c>
    </row>
    <row r="20" spans="1:5" ht="12.75" customHeight="1">
      <c r="A20" s="12">
        <f t="shared" si="0"/>
        <v>129</v>
      </c>
      <c r="B20" s="12">
        <v>4</v>
      </c>
      <c r="C20" s="12" t="s">
        <v>63</v>
      </c>
      <c r="D20" s="1" t="s">
        <v>166</v>
      </c>
      <c r="E20" s="12" t="s">
        <v>283</v>
      </c>
    </row>
    <row r="21" spans="1:5" ht="12.75" customHeight="1">
      <c r="A21" s="12">
        <f t="shared" si="0"/>
        <v>133</v>
      </c>
      <c r="B21" s="1">
        <v>1</v>
      </c>
      <c r="C21" s="12" t="s">
        <v>55</v>
      </c>
      <c r="D21" s="1" t="s">
        <v>178</v>
      </c>
      <c r="E21" s="12" t="s">
        <v>183</v>
      </c>
    </row>
    <row r="22" spans="1:5" ht="12.75" customHeight="1">
      <c r="A22" s="12">
        <f t="shared" si="0"/>
        <v>134</v>
      </c>
      <c r="B22" s="1">
        <v>4</v>
      </c>
      <c r="C22" s="12" t="s">
        <v>98</v>
      </c>
      <c r="D22" s="1" t="s">
        <v>179</v>
      </c>
      <c r="E22" s="12" t="s">
        <v>183</v>
      </c>
    </row>
    <row r="23" spans="1:5" ht="12.75" customHeight="1">
      <c r="A23" s="12">
        <f t="shared" si="0"/>
        <v>138</v>
      </c>
      <c r="B23" s="1">
        <v>4</v>
      </c>
      <c r="C23" s="12" t="s">
        <v>98</v>
      </c>
      <c r="D23" s="1" t="s">
        <v>180</v>
      </c>
      <c r="E23" s="12" t="s">
        <v>183</v>
      </c>
    </row>
    <row r="24" spans="1:5" ht="12.75" customHeight="1">
      <c r="A24" s="12">
        <f t="shared" si="0"/>
        <v>142</v>
      </c>
      <c r="B24" s="1">
        <v>4</v>
      </c>
      <c r="C24" s="12" t="s">
        <v>98</v>
      </c>
      <c r="D24" s="1" t="s">
        <v>181</v>
      </c>
      <c r="E24" s="12" t="s">
        <v>183</v>
      </c>
    </row>
    <row r="25" spans="1:5" ht="12.75" customHeight="1">
      <c r="A25" s="12">
        <f t="shared" si="0"/>
        <v>146</v>
      </c>
      <c r="B25" s="1">
        <v>4</v>
      </c>
      <c r="C25" s="12" t="s">
        <v>98</v>
      </c>
      <c r="D25" s="1" t="s">
        <v>182</v>
      </c>
      <c r="E25" s="12" t="s">
        <v>183</v>
      </c>
    </row>
    <row r="26" spans="1:5" ht="12.75" customHeight="1">
      <c r="A26" s="12">
        <f t="shared" si="0"/>
        <v>150</v>
      </c>
      <c r="B26" s="12">
        <v>100</v>
      </c>
      <c r="C26" s="12" t="s">
        <v>141</v>
      </c>
      <c r="D26" s="1" t="s">
        <v>177</v>
      </c>
      <c r="E26" s="12" t="s">
        <v>183</v>
      </c>
    </row>
    <row r="27" spans="1:5" ht="12.75" customHeight="1">
      <c r="A27" s="1">
        <f>SUM(A26:B26)</f>
        <v>250</v>
      </c>
      <c r="B27" s="1">
        <v>10</v>
      </c>
      <c r="C27" s="12" t="s">
        <v>60</v>
      </c>
      <c r="D27" s="1" t="s">
        <v>683</v>
      </c>
      <c r="E27" s="1" t="s">
        <v>8</v>
      </c>
    </row>
    <row r="28" spans="1:5" ht="12.75" customHeight="1">
      <c r="A28" s="1">
        <f>SUM(A27:B27)</f>
        <v>260</v>
      </c>
      <c r="B28" s="1">
        <v>4</v>
      </c>
      <c r="C28" s="12" t="s">
        <v>63</v>
      </c>
      <c r="D28" s="1" t="s">
        <v>684</v>
      </c>
      <c r="E28" s="1" t="s">
        <v>8</v>
      </c>
    </row>
  </sheetData>
  <pageMargins left="0.75" right="0.75" top="1" bottom="1" header="0.5" footer="0.5"/>
  <pageSetup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70C0"/>
    <pageSetUpPr fitToPage="1"/>
  </sheetPr>
  <dimension ref="A2:E26"/>
  <sheetViews>
    <sheetView zoomScale="164" zoomScaleNormal="164" workbookViewId="0">
      <pane xSplit="1" ySplit="8" topLeftCell="B13" activePane="bottomRight" state="frozen"/>
      <selection pane="topRight" activeCell="B1" sqref="B1"/>
      <selection pane="bottomLeft" activeCell="A3" sqref="A3"/>
      <selection pane="bottomRight" activeCell="D13" sqref="D13"/>
    </sheetView>
  </sheetViews>
  <sheetFormatPr defaultRowHeight="12.75"/>
  <cols>
    <col min="1" max="1" width="9.86328125" customWidth="1"/>
    <col min="2" max="2" width="16" customWidth="1"/>
    <col min="3" max="3" width="10.73046875" customWidth="1"/>
    <col min="4" max="4" width="29.3984375" customWidth="1"/>
    <col min="5" max="5" width="59" style="20" customWidth="1"/>
  </cols>
  <sheetData>
    <row r="2" spans="1:5">
      <c r="A2" s="13" t="s">
        <v>165</v>
      </c>
    </row>
    <row r="3" spans="1:5">
      <c r="A3" s="13" t="s">
        <v>144</v>
      </c>
    </row>
    <row r="4" spans="1:5">
      <c r="A4" s="13"/>
    </row>
    <row r="5" spans="1:5">
      <c r="A5" s="13" t="s">
        <v>208</v>
      </c>
      <c r="E5"/>
    </row>
    <row r="6" spans="1:5">
      <c r="B6" t="s">
        <v>207</v>
      </c>
      <c r="E6"/>
    </row>
    <row r="8" spans="1:5" s="20" customFormat="1" ht="15.6" customHeight="1">
      <c r="A8" s="17" t="s">
        <v>3</v>
      </c>
      <c r="B8" s="17" t="s">
        <v>5</v>
      </c>
      <c r="C8" s="17" t="s">
        <v>76</v>
      </c>
      <c r="D8" s="17" t="s">
        <v>0</v>
      </c>
      <c r="E8" s="17" t="s">
        <v>1</v>
      </c>
    </row>
    <row r="9" spans="1:5" s="20" customFormat="1" ht="30" customHeight="1">
      <c r="A9" s="21">
        <v>1</v>
      </c>
      <c r="B9" s="21">
        <v>5</v>
      </c>
      <c r="C9" s="21" t="s">
        <v>98</v>
      </c>
      <c r="D9" s="21" t="s">
        <v>158</v>
      </c>
      <c r="E9" s="21" t="s">
        <v>159</v>
      </c>
    </row>
    <row r="10" spans="1:5" s="20" customFormat="1" ht="29.25" customHeight="1">
      <c r="A10" s="21">
        <f>SUM(A9:B9)</f>
        <v>6</v>
      </c>
      <c r="B10" s="21">
        <v>3</v>
      </c>
      <c r="C10" s="21" t="s">
        <v>141</v>
      </c>
      <c r="D10" s="21" t="s">
        <v>145</v>
      </c>
      <c r="E10" s="21" t="s">
        <v>147</v>
      </c>
    </row>
    <row r="11" spans="1:5" s="20" customFormat="1" ht="25.5">
      <c r="A11" s="21">
        <f>SUM(A10:B10)</f>
        <v>9</v>
      </c>
      <c r="B11" s="21">
        <v>150</v>
      </c>
      <c r="C11" s="21" t="s">
        <v>141</v>
      </c>
      <c r="D11" s="21" t="s">
        <v>56</v>
      </c>
      <c r="E11" s="22" t="s">
        <v>680</v>
      </c>
    </row>
    <row r="12" spans="1:5" s="20" customFormat="1">
      <c r="A12" s="22">
        <f>SUM(A11:B11)</f>
        <v>159</v>
      </c>
      <c r="B12" s="22">
        <v>1</v>
      </c>
      <c r="C12" s="25" t="s">
        <v>164</v>
      </c>
      <c r="D12" s="22" t="s">
        <v>146</v>
      </c>
      <c r="E12" s="23" t="s">
        <v>154</v>
      </c>
    </row>
    <row r="13" spans="1:5" s="20" customFormat="1" ht="25.5">
      <c r="A13" s="21">
        <f>SUM(A12:B12)</f>
        <v>160</v>
      </c>
      <c r="B13" s="21">
        <v>1000</v>
      </c>
      <c r="C13" s="21" t="s">
        <v>141</v>
      </c>
      <c r="D13" s="21" t="s">
        <v>912</v>
      </c>
      <c r="E13" s="21" t="s">
        <v>160</v>
      </c>
    </row>
    <row r="15" spans="1:5" ht="13.15">
      <c r="A15" s="24">
        <v>0</v>
      </c>
      <c r="B15" s="24" t="s">
        <v>161</v>
      </c>
      <c r="C15" s="13" t="s">
        <v>153</v>
      </c>
    </row>
    <row r="16" spans="1:5" ht="13.15">
      <c r="A16" s="24"/>
      <c r="B16" s="24"/>
    </row>
    <row r="17" spans="1:4" ht="13.15">
      <c r="A17" s="24">
        <v>1</v>
      </c>
      <c r="B17" s="24" t="s">
        <v>162</v>
      </c>
      <c r="C17" s="13" t="s">
        <v>155</v>
      </c>
    </row>
    <row r="19" spans="1:4" ht="13.15">
      <c r="A19" s="24">
        <v>2</v>
      </c>
      <c r="B19" s="24" t="s">
        <v>163</v>
      </c>
      <c r="C19" s="13" t="s">
        <v>156</v>
      </c>
    </row>
    <row r="20" spans="1:4" ht="13.15">
      <c r="A20" s="24"/>
      <c r="B20" s="24"/>
      <c r="C20" s="13" t="s">
        <v>157</v>
      </c>
    </row>
    <row r="21" spans="1:4" ht="13.15">
      <c r="A21" s="24"/>
      <c r="B21" s="24"/>
      <c r="C21" s="13"/>
    </row>
    <row r="22" spans="1:4" ht="13.15">
      <c r="A22" s="24">
        <v>3</v>
      </c>
      <c r="B22" s="24" t="s">
        <v>148</v>
      </c>
      <c r="C22" s="13" t="s">
        <v>150</v>
      </c>
    </row>
    <row r="23" spans="1:4" ht="13.15">
      <c r="A23" s="24"/>
      <c r="B23" s="13"/>
      <c r="C23" s="13"/>
    </row>
    <row r="24" spans="1:4">
      <c r="B24" s="13"/>
      <c r="C24" s="26" t="s">
        <v>149</v>
      </c>
    </row>
    <row r="25" spans="1:4">
      <c r="D25" s="13" t="s">
        <v>151</v>
      </c>
    </row>
    <row r="26" spans="1:4">
      <c r="D26" s="13" t="s">
        <v>152</v>
      </c>
    </row>
  </sheetData>
  <pageMargins left="0.75" right="0.75" top="1" bottom="1" header="0.5" footer="0.5"/>
  <pageSetup scale="98" fitToHeight="0" orientation="landscape" r:id="rId1"/>
  <headerFooter alignWithMargins="0">
    <oddHeader>&amp;F</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E9014B201379842BF927F5EC6D79645" ma:contentTypeVersion="10" ma:contentTypeDescription="Create a new document." ma:contentTypeScope="" ma:versionID="a89ac445f01c86dc2631ec950ef867ea">
  <xsd:schema xmlns:xsd="http://www.w3.org/2001/XMLSchema" xmlns:xs="http://www.w3.org/2001/XMLSchema" xmlns:p="http://schemas.microsoft.com/office/2006/metadata/properties" xmlns:ns2="161c0c40-0432-431b-b872-28d79d7d4888" xmlns:ns3="00afa5b6-8eed-4386-aff1-ede685dc72ea" xmlns:ns4="f4712423-be19-491a-b4c6-2fbadbe8f02b" targetNamespace="http://schemas.microsoft.com/office/2006/metadata/properties" ma:root="true" ma:fieldsID="8ab20a1d3f917c1aee5fca191e9f63de" ns2:_="" ns3:_="" ns4:_="">
    <xsd:import namespace="161c0c40-0432-431b-b872-28d79d7d4888"/>
    <xsd:import namespace="00afa5b6-8eed-4386-aff1-ede685dc72ea"/>
    <xsd:import namespace="f4712423-be19-491a-b4c6-2fbadbe8f02b"/>
    <xsd:element name="properties">
      <xsd:complexType>
        <xsd:sequence>
          <xsd:element name="documentManagement">
            <xsd:complexType>
              <xsd:all>
                <xsd:element ref="ns2:SharedWithUsers" minOccurs="0"/>
                <xsd:element ref="ns3:SharingHintHash" minOccurs="0"/>
                <xsd:element ref="ns2: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1c0c40-0432-431b-b872-28d79d7d488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afa5b6-8eed-4386-aff1-ede685dc72ea" elementFormDefault="qualified">
    <xsd:import namespace="http://schemas.microsoft.com/office/2006/documentManagement/types"/>
    <xsd:import namespace="http://schemas.microsoft.com/office/infopath/2007/PartnerControls"/>
    <xsd:element name="SharingHintHash" ma:index="9" nillable="true" ma:displayName="Sharing Hint Hash" ma:internalName="SharingHintHash" ma:readOnly="true">
      <xsd:simpleType>
        <xsd:restriction base="dms:Text"/>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4712423-be19-491a-b4c6-2fbadbe8f02b"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9691677-7760-44B6-9789-45F53F9718A3}">
  <ds:schemaRefs>
    <ds:schemaRef ds:uri="http://schemas.microsoft.com/office/2006/metadata/longProperties"/>
  </ds:schemaRefs>
</ds:datastoreItem>
</file>

<file path=customXml/itemProps2.xml><?xml version="1.0" encoding="utf-8"?>
<ds:datastoreItem xmlns:ds="http://schemas.openxmlformats.org/officeDocument/2006/customXml" ds:itemID="{F535841A-7A03-4FBB-B75C-ABEDCBBA61AE}">
  <ds:schemaRefs>
    <ds:schemaRef ds:uri="http://schemas.microsoft.com/sharepoint/v3/contenttype/forms"/>
  </ds:schemaRefs>
</ds:datastoreItem>
</file>

<file path=customXml/itemProps3.xml><?xml version="1.0" encoding="utf-8"?>
<ds:datastoreItem xmlns:ds="http://schemas.openxmlformats.org/officeDocument/2006/customXml" ds:itemID="{F39BDBA8-AC2F-4818-B9B2-95711FE55D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1c0c40-0432-431b-b872-28d79d7d4888"/>
    <ds:schemaRef ds:uri="00afa5b6-8eed-4386-aff1-ede685dc72ea"/>
    <ds:schemaRef ds:uri="f4712423-be19-491a-b4c6-2fbadbe8f0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CD65823-78ED-4512-B34D-5A1C04F94B7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Instructions</vt:lpstr>
      <vt:lpstr>Definitions</vt:lpstr>
      <vt:lpstr>UPD</vt:lpstr>
      <vt:lpstr>EXT</vt:lpstr>
      <vt:lpstr>AST</vt:lpstr>
      <vt:lpstr>WLA</vt:lpstr>
      <vt:lpstr>WLR</vt:lpstr>
      <vt:lpstr>AUT</vt:lpstr>
      <vt:lpstr>ADM</vt:lpstr>
      <vt:lpstr>DIQ</vt:lpstr>
      <vt:lpstr>FAS</vt:lpstr>
      <vt:lpstr>SBQ</vt:lpstr>
      <vt:lpstr>PFS</vt:lpstr>
      <vt:lpstr>EIR</vt:lpstr>
      <vt:lpstr>REF</vt:lpstr>
      <vt:lpstr>FUP</vt:lpstr>
      <vt:lpstr>PDS</vt:lpstr>
      <vt:lpstr>CCR</vt:lpstr>
      <vt:lpstr>CSR</vt:lpstr>
      <vt:lpstr>TADS</vt:lpstr>
      <vt:lpstr>CAN</vt:lpstr>
      <vt:lpstr>DIS</vt:lpstr>
      <vt:lpstr>Response File</vt:lpstr>
      <vt:lpstr>CSR!Print_Area</vt:lpstr>
      <vt:lpstr>TADS!Print_Area</vt:lpstr>
    </vt:vector>
  </TitlesOfParts>
  <Company>Magellan Health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Magellan File Specs</dc:title>
  <dc:creator>lejarvis</dc:creator>
  <cp:lastModifiedBy>Jeff Chester</cp:lastModifiedBy>
  <cp:lastPrinted>2016-04-04T16:00:03Z</cp:lastPrinted>
  <dcterms:created xsi:type="dcterms:W3CDTF">2009-11-12T19:12:16Z</dcterms:created>
  <dcterms:modified xsi:type="dcterms:W3CDTF">2025-01-08T15:14:39Z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-1561396522</vt:i4>
  </property>
  <property fmtid="{D5CDD505-2E9C-101B-9397-08002B2CF9AE}" pid="4" name="_EmailSubject">
    <vt:lpwstr>Documents for you</vt:lpwstr>
  </property>
  <property fmtid="{D5CDD505-2E9C-101B-9397-08002B2CF9AE}" pid="5" name="_AuthorEmail">
    <vt:lpwstr>Heather.Wood@nebraska.gov</vt:lpwstr>
  </property>
  <property fmtid="{D5CDD505-2E9C-101B-9397-08002B2CF9AE}" pid="6" name="_AuthorEmailDisplayName">
    <vt:lpwstr>Wood, Heather</vt:lpwstr>
  </property>
  <property fmtid="{D5CDD505-2E9C-101B-9397-08002B2CF9AE}" pid="7" name="_ReviewingToolsShownOnce">
    <vt:lpwstr/>
  </property>
  <property fmtid="{D5CDD505-2E9C-101B-9397-08002B2CF9AE}" pid="8" name="ContentTypeId">
    <vt:lpwstr>0x01010045AD6B6B26CE634FB24238DE25F6B86E</vt:lpwstr>
  </property>
  <property fmtid="{D5CDD505-2E9C-101B-9397-08002B2CF9AE}" pid="9" name="SharedWithUsers">
    <vt:lpwstr/>
  </property>
</Properties>
</file>